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2032190-FD3C-46BD-938F-A848EFDD61B8}" xr6:coauthVersionLast="47" xr6:coauthVersionMax="47" xr10:uidLastSave="{00000000-0000-0000-0000-000000000000}"/>
  <bookViews>
    <workbookView xWindow="1620" yWindow="900" windowWidth="16740" windowHeight="11265" xr2:uid="{53DAF6FB-A963-4AE4-910B-9DE0A6AC3BDB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V38" i="1"/>
  <c r="AU38" i="1"/>
  <c r="AT38" i="1"/>
  <c r="AK38" i="1"/>
  <c r="AJ38" i="1"/>
  <c r="AI38" i="1"/>
  <c r="AH38" i="1"/>
  <c r="AG38" i="1"/>
  <c r="AC38" i="1"/>
  <c r="AB38" i="1"/>
  <c r="AA38" i="1"/>
  <c r="V38" i="1"/>
  <c r="U38" i="1"/>
  <c r="O38" i="1"/>
  <c r="I38" i="1"/>
  <c r="H38" i="1"/>
  <c r="G38" i="1"/>
  <c r="F38" i="1"/>
  <c r="E38" i="1"/>
  <c r="D38" i="1"/>
  <c r="AF38" i="1"/>
  <c r="AE38" i="1"/>
  <c r="BB37" i="1"/>
  <c r="AZ37" i="1"/>
  <c r="BA37" i="1"/>
  <c r="AF37" i="1"/>
  <c r="AE37" i="1"/>
  <c r="X37" i="1"/>
  <c r="L38" i="1"/>
  <c r="N37" i="1"/>
  <c r="J38" i="1"/>
  <c r="BB36" i="1"/>
  <c r="BB38" i="1" s="1"/>
  <c r="BA36" i="1"/>
  <c r="BA38" i="1" s="1"/>
  <c r="AZ36" i="1"/>
  <c r="AZ38" i="1" s="1"/>
  <c r="AS38" i="1"/>
  <c r="AR38" i="1"/>
  <c r="AQ38" i="1"/>
  <c r="AP38" i="1"/>
  <c r="AO38" i="1"/>
  <c r="AN38" i="1"/>
  <c r="AM38" i="1"/>
  <c r="AL38" i="1"/>
  <c r="Z38" i="1"/>
  <c r="Y38" i="1"/>
  <c r="W38" i="1"/>
  <c r="T36" i="1"/>
  <c r="S38" i="1"/>
  <c r="R38" i="1"/>
  <c r="Q36" i="1"/>
  <c r="P38" i="1"/>
  <c r="N36" i="1"/>
  <c r="M38" i="1"/>
  <c r="K38" i="1"/>
  <c r="AE36" i="1"/>
  <c r="BA35" i="1"/>
  <c r="T35" i="1"/>
  <c r="Q35" i="1" s="1"/>
  <c r="AE35" i="1"/>
  <c r="AZ35" i="1"/>
  <c r="X35" i="1"/>
  <c r="BB35" i="1"/>
  <c r="AX35" i="1"/>
  <c r="BD35" i="1" s="1"/>
  <c r="N35" i="1"/>
  <c r="BB34" i="1"/>
  <c r="AZ34" i="1"/>
  <c r="BA34" i="1"/>
  <c r="X34" i="1"/>
  <c r="AX34" i="1"/>
  <c r="AE34" i="1"/>
  <c r="BB33" i="1"/>
  <c r="BA33" i="1"/>
  <c r="AZ33" i="1"/>
  <c r="X33" i="1"/>
  <c r="AX33" i="1"/>
  <c r="N33" i="1"/>
  <c r="T33" i="1" s="1"/>
  <c r="AE33" i="1"/>
  <c r="BA32" i="1"/>
  <c r="T32" i="1"/>
  <c r="AE32" i="1"/>
  <c r="AZ32" i="1"/>
  <c r="BB32" i="1"/>
  <c r="AX32" i="1"/>
  <c r="BD32" i="1" s="1"/>
  <c r="N32" i="1"/>
  <c r="BB31" i="1"/>
  <c r="AZ31" i="1"/>
  <c r="AX31" i="1"/>
  <c r="BD31" i="1" s="1"/>
  <c r="BA31" i="1"/>
  <c r="X31" i="1"/>
  <c r="N31" i="1"/>
  <c r="T31" i="1" s="1"/>
  <c r="Q31" i="1" s="1"/>
  <c r="AE31" i="1"/>
  <c r="BB30" i="1"/>
  <c r="BA30" i="1"/>
  <c r="AE30" i="1"/>
  <c r="AY30" i="1"/>
  <c r="X30" i="1"/>
  <c r="AX30" i="1"/>
  <c r="N30" i="1"/>
  <c r="T30" i="1" s="1"/>
  <c r="BB29" i="1"/>
  <c r="AZ29" i="1"/>
  <c r="AY29" i="1"/>
  <c r="T29" i="1"/>
  <c r="Q29" i="1" s="1"/>
  <c r="AE29" i="1"/>
  <c r="AX29" i="1"/>
  <c r="BD29" i="1" s="1"/>
  <c r="N29" i="1"/>
  <c r="BC29" i="1"/>
  <c r="BB28" i="1"/>
  <c r="BA28" i="1"/>
  <c r="AZ28" i="1"/>
  <c r="AY28" i="1"/>
  <c r="AX28" i="1"/>
  <c r="BD28" i="1" s="1"/>
  <c r="X28" i="1"/>
  <c r="N28" i="1"/>
  <c r="T28" i="1" s="1"/>
  <c r="Q28" i="1" s="1"/>
  <c r="AE28" i="1"/>
  <c r="BA27" i="1"/>
  <c r="AE27" i="1"/>
  <c r="AZ27" i="1"/>
  <c r="X27" i="1"/>
  <c r="Q27" i="1"/>
  <c r="AX27" i="1"/>
  <c r="N27" i="1"/>
  <c r="T27" i="1" s="1"/>
  <c r="AZ26" i="1"/>
  <c r="BA26" i="1"/>
  <c r="T26" i="1"/>
  <c r="Q26" i="1" s="1"/>
  <c r="AE26" i="1"/>
  <c r="X26" i="1"/>
  <c r="AX26" i="1"/>
  <c r="N26" i="1"/>
  <c r="BB25" i="1"/>
  <c r="BA25" i="1"/>
  <c r="AZ25" i="1"/>
  <c r="AY25" i="1"/>
  <c r="X25" i="1"/>
  <c r="AX25" i="1"/>
  <c r="N25" i="1"/>
  <c r="T25" i="1" s="1"/>
  <c r="Q25" i="1" s="1"/>
  <c r="AE25" i="1"/>
  <c r="BA24" i="1"/>
  <c r="AE24" i="1"/>
  <c r="AY24" i="1"/>
  <c r="BB24" i="1"/>
  <c r="AX24" i="1"/>
  <c r="BD24" i="1" s="1"/>
  <c r="N24" i="1"/>
  <c r="BB23" i="1"/>
  <c r="AZ23" i="1"/>
  <c r="BA23" i="1"/>
  <c r="X23" i="1"/>
  <c r="AX23" i="1"/>
  <c r="BD23" i="1" s="1"/>
  <c r="N23" i="1"/>
  <c r="AE23" i="1"/>
  <c r="BB22" i="1"/>
  <c r="BA22" i="1"/>
  <c r="AZ22" i="1"/>
  <c r="AY22" i="1"/>
  <c r="X22" i="1"/>
  <c r="T22" i="1"/>
  <c r="AX22" i="1"/>
  <c r="Q22" i="1"/>
  <c r="N22" i="1"/>
  <c r="AE22" i="1"/>
  <c r="BA21" i="1"/>
  <c r="T21" i="1"/>
  <c r="Q21" i="1" s="1"/>
  <c r="AE21" i="1"/>
  <c r="AZ21" i="1"/>
  <c r="X21" i="1"/>
  <c r="BB21" i="1"/>
  <c r="AX21" i="1"/>
  <c r="BD21" i="1" s="1"/>
  <c r="N21" i="1"/>
  <c r="BB20" i="1"/>
  <c r="AZ20" i="1"/>
  <c r="AY20" i="1"/>
  <c r="X20" i="1"/>
  <c r="AX20" i="1"/>
  <c r="AE20" i="1"/>
  <c r="BB19" i="1"/>
  <c r="BA19" i="1"/>
  <c r="AZ19" i="1"/>
  <c r="X19" i="1"/>
  <c r="AX19" i="1"/>
  <c r="N19" i="1"/>
  <c r="T19" i="1" s="1"/>
  <c r="AE19" i="1"/>
  <c r="BA18" i="1"/>
  <c r="T18" i="1"/>
  <c r="AE18" i="1"/>
  <c r="AZ18" i="1"/>
  <c r="BB18" i="1"/>
  <c r="Q18" i="1"/>
  <c r="AX18" i="1"/>
  <c r="BD18" i="1" s="1"/>
  <c r="N18" i="1"/>
  <c r="BB17" i="1"/>
  <c r="AF17" i="1"/>
  <c r="AE17" i="1"/>
  <c r="X17" i="1"/>
  <c r="N17" i="1"/>
  <c r="BB16" i="1"/>
  <c r="AZ16" i="1"/>
  <c r="AX16" i="1"/>
  <c r="BD16" i="1" s="1"/>
  <c r="BA16" i="1"/>
  <c r="X16" i="1"/>
  <c r="N16" i="1"/>
  <c r="T16" i="1" s="1"/>
  <c r="Q16" i="1" s="1"/>
  <c r="AF16" i="1"/>
  <c r="AE16" i="1"/>
  <c r="BB15" i="1"/>
  <c r="BA15" i="1"/>
  <c r="T15" i="1"/>
  <c r="Q15" i="1" s="1"/>
  <c r="AF15" i="1"/>
  <c r="AE15" i="1"/>
  <c r="AY15" i="1"/>
  <c r="X15" i="1"/>
  <c r="AX15" i="1"/>
  <c r="BD15" i="1" s="1"/>
  <c r="N15" i="1"/>
  <c r="BB14" i="1"/>
  <c r="AZ14" i="1"/>
  <c r="AX14" i="1"/>
  <c r="BD14" i="1" s="1"/>
  <c r="BA14" i="1"/>
  <c r="X14" i="1"/>
  <c r="N14" i="1"/>
  <c r="T14" i="1" s="1"/>
  <c r="Q14" i="1" s="1"/>
  <c r="AE14" i="1"/>
  <c r="BB13" i="1"/>
  <c r="BA13" i="1"/>
  <c r="AE13" i="1"/>
  <c r="AY13" i="1"/>
  <c r="X13" i="1"/>
  <c r="Q13" i="1"/>
  <c r="AX13" i="1"/>
  <c r="N13" i="1"/>
  <c r="T13" i="1" s="1"/>
  <c r="BB12" i="1"/>
  <c r="AZ12" i="1"/>
  <c r="BA12" i="1"/>
  <c r="AE12" i="1"/>
  <c r="AX12" i="1"/>
  <c r="BD12" i="1" s="1"/>
  <c r="N12" i="1"/>
  <c r="AQ10" i="1"/>
  <c r="AP10" i="1"/>
  <c r="AK10" i="1"/>
  <c r="AJ10" i="1"/>
  <c r="AR9" i="1"/>
  <c r="AP9" i="1"/>
  <c r="AN9" i="1"/>
  <c r="AL9" i="1"/>
  <c r="AI9" i="1"/>
  <c r="AA9" i="1"/>
  <c r="BC4" i="1"/>
  <c r="BD27" i="1" l="1"/>
  <c r="BD20" i="1"/>
  <c r="BC20" i="1"/>
  <c r="BD33" i="1"/>
  <c r="BC35" i="1"/>
  <c r="BC32" i="1"/>
  <c r="N38" i="1"/>
  <c r="BC26" i="1"/>
  <c r="BD26" i="1"/>
  <c r="Q33" i="1"/>
  <c r="BD19" i="1"/>
  <c r="BD30" i="1"/>
  <c r="BC30" i="1"/>
  <c r="BC18" i="1"/>
  <c r="Q30" i="1"/>
  <c r="Q19" i="1"/>
  <c r="BC24" i="1"/>
  <c r="T24" i="1"/>
  <c r="Q24" i="1" s="1"/>
  <c r="T38" i="1"/>
  <c r="BC12" i="1"/>
  <c r="T12" i="1"/>
  <c r="Q12" i="1" s="1"/>
  <c r="BD22" i="1"/>
  <c r="BC22" i="1"/>
  <c r="BD25" i="1"/>
  <c r="BC25" i="1"/>
  <c r="Q32" i="1"/>
  <c r="BD34" i="1"/>
  <c r="BC34" i="1"/>
  <c r="BD13" i="1"/>
  <c r="BC13" i="1"/>
  <c r="T37" i="1"/>
  <c r="Q37" i="1" s="1"/>
  <c r="Q38" i="1" s="1"/>
  <c r="BC23" i="1"/>
  <c r="BC15" i="1"/>
  <c r="T23" i="1"/>
  <c r="Q23" i="1" s="1"/>
  <c r="X24" i="1"/>
  <c r="AY14" i="1"/>
  <c r="AY16" i="1"/>
  <c r="N34" i="1"/>
  <c r="T34" i="1" s="1"/>
  <c r="Q34" i="1" s="1"/>
  <c r="AY34" i="1"/>
  <c r="AY23" i="1"/>
  <c r="BA20" i="1"/>
  <c r="AY26" i="1"/>
  <c r="BC28" i="1"/>
  <c r="X36" i="1"/>
  <c r="X38" i="1" s="1"/>
  <c r="AX37" i="1"/>
  <c r="BD37" i="1" s="1"/>
  <c r="AY12" i="1"/>
  <c r="BC14" i="1"/>
  <c r="BC16" i="1"/>
  <c r="AY37" i="1"/>
  <c r="X12" i="1"/>
  <c r="AZ13" i="1"/>
  <c r="AY19" i="1"/>
  <c r="BC19" i="1" s="1"/>
  <c r="X29" i="1"/>
  <c r="AZ30" i="1"/>
  <c r="AY33" i="1"/>
  <c r="BC33" i="1" s="1"/>
  <c r="AX36" i="1"/>
  <c r="AJ9" i="1"/>
  <c r="X18" i="1"/>
  <c r="BB27" i="1"/>
  <c r="X32" i="1"/>
  <c r="AY36" i="1"/>
  <c r="N20" i="1"/>
  <c r="T20" i="1" s="1"/>
  <c r="Q20" i="1" s="1"/>
  <c r="AY31" i="1"/>
  <c r="BC31" i="1" s="1"/>
  <c r="AY18" i="1"/>
  <c r="AY32" i="1"/>
  <c r="AY21" i="1"/>
  <c r="BC21" i="1" s="1"/>
  <c r="BB26" i="1"/>
  <c r="BA29" i="1"/>
  <c r="AY35" i="1"/>
  <c r="AZ15" i="1"/>
  <c r="AZ24" i="1"/>
  <c r="AY27" i="1"/>
  <c r="BC27" i="1" s="1"/>
  <c r="AY38" i="1" l="1"/>
  <c r="BD36" i="1"/>
  <c r="BD38" i="1" s="1"/>
  <c r="AX38" i="1"/>
  <c r="BC36" i="1"/>
  <c r="BC38" i="1" s="1"/>
  <c r="BC37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<sst xmlns="http://schemas.openxmlformats.org/spreadsheetml/2006/main" count="121" uniqueCount="105">
  <si>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</si>
  <si>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</si>
  <si>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</si>
  <si>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</si>
  <si>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</si>
  <si>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</si>
  <si>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</si>
  <si>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</si>
  <si>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</si>
  <si>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</si>
  <si>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</si>
  <si>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</si>
  <si>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</si>
  <si>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</si>
  <si>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</si>
  <si>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</si>
  <si>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</si>
  <si>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</si>
  <si>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</si>
  <si>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</si>
  <si>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</si>
  <si>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</si>
  <si>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</si>
  <si>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</si>
  <si>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</si>
  <si>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</si>
  <si>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</si>
  <si>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</si>
  <si>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</si>
  <si>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</si>
  <si>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</si>
  <si>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</si>
  <si>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</si>
  <si>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</si>
  <si>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</si>
  <si>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</si>
  <si>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</si>
  <si>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</si>
  <si>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</si>
  <si>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</si>
  <si>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</si>
  <si>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</si>
  <si>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</si>
  <si>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</si>
  <si>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</si>
  <si>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</si>
  <si>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</si>
  <si>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</si>
  <si>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</si>
  <si>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</si>
  <si>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</si>
  <si>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</si>
  <si>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</si>
  <si>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</si>
  <si>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</si>
  <si>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</si>
  <si>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</si>
  <si>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</si>
  <si>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</si>
  <si>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</si>
  <si>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</si>
  <si>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</si>
  <si>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</si>
  <si>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</si>
  <si>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</si>
  <si>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</si>
  <si>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</si>
  <si>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</si>
  <si>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</si>
  <si>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</si>
  <si>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</si>
  <si>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</si>
  <si>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</si>
  <si>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</si>
  <si>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</si>
  <si>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</si>
  <si>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</si>
  <si>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</si>
  <si>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</si>
  <si>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</si>
  <si>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</si>
  <si>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</si>
  <si>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</si>
  <si>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</si>
  <si>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</si>
  <si>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</si>
  <si>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</si>
  <si>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</si>
  <si>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</si>
  <si>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</si>
  <si>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</si>
  <si>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</si>
  <si>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</si>
  <si>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</si>
  <si>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</si>
  <si>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</si>
  <si>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</si>
  <si>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</si>
  <si>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</si>
  <si>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</si>
  <si>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</si>
  <si>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</si>
  <si>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</si>
  <si>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表9-08  発生量及び処理・処分量の総括表　（種類無変換）〔全業種〕〔田辺・西牟婁地域〕（その１）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タナベ</t>
    </rPh>
    <rPh sb="39" eb="42">
      <t>ニシムロ</t>
    </rPh>
    <rPh sb="42" eb="44">
      <t>チイキ</t>
    </rPh>
    <phoneticPr fontId="6"/>
  </si>
  <si>
    <t>表9-08  発生量及び処理・処分量の総括表　（種類無変換）〔全業種〕〔田辺・西牟婁地域〕（その2）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タナベ</t>
    </rPh>
    <rPh sb="39" eb="42">
      <t>ニシムロ</t>
    </rPh>
    <rPh sb="42" eb="44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</si>
</sst>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7F3E33F7-371E-4421-9A01-EB7072F8DF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BCEC1D3-A4AD-4831-BACC-2A8AEAF4BEB4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C4178160-DF73-4202-9642-5E75720C56B0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7A55-FE91-4A55-9A34-B2A52EE5E507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88.783854444479488</v>
      </c>
      <c r="E12" s="47">
        <v>0</v>
      </c>
      <c r="F12" s="47">
        <v>0</v>
      </c>
      <c r="G12" s="47">
        <v>88.783854444479488</v>
      </c>
      <c r="H12" s="47">
        <v>29.858149999999998</v>
      </c>
      <c r="I12" s="47">
        <v>0</v>
      </c>
      <c r="J12" s="47">
        <v>0</v>
      </c>
      <c r="K12" s="47">
        <v>1.0624800000000001</v>
      </c>
      <c r="L12" s="47">
        <v>1.17015</v>
      </c>
      <c r="M12" s="47">
        <v>0</v>
      </c>
      <c r="N12" s="47">
        <f t="shared" ref="N12:N37" si="0">K12-L12-M12-P12</f>
        <v>-0.10766999999999993</v>
      </c>
      <c r="O12" s="47"/>
      <c r="P12" s="47">
        <v>0</v>
      </c>
      <c r="Q12" s="47">
        <f>R12+S12+T12+W12</f>
        <v>58.925704444479507</v>
      </c>
      <c r="R12" s="47">
        <v>14.616017478479501</v>
      </c>
      <c r="S12" s="47">
        <v>0</v>
      </c>
      <c r="T12" s="47">
        <f>AG12-N12</f>
        <v>44.309686966000008</v>
      </c>
      <c r="U12" s="47"/>
      <c r="V12" s="47"/>
      <c r="W12" s="47">
        <v>0</v>
      </c>
      <c r="X12" s="47">
        <f t="shared" ref="X12:X37" si="1">W12+Y12+AG12</f>
        <v>44.202016966000009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44.202016966000009</v>
      </c>
      <c r="AH12" s="47">
        <v>0.83387110000000009</v>
      </c>
      <c r="AI12" s="47">
        <v>0.69789100000000004</v>
      </c>
      <c r="AJ12" s="47">
        <v>0</v>
      </c>
      <c r="AK12" s="47">
        <v>0.13598010000000002</v>
      </c>
      <c r="AL12" s="47">
        <v>0.13598010000000002</v>
      </c>
      <c r="AM12" s="47">
        <v>43.368145866000006</v>
      </c>
      <c r="AN12" s="47">
        <v>41.720180311</v>
      </c>
      <c r="AO12" s="47">
        <v>0.63978700000000011</v>
      </c>
      <c r="AP12" s="47">
        <v>0</v>
      </c>
      <c r="AQ12" s="47">
        <v>1.6479655550000001</v>
      </c>
      <c r="AR12" s="47">
        <v>1.6479655550000001</v>
      </c>
      <c r="AS12" s="47">
        <v>0.14398079499999999</v>
      </c>
      <c r="AT12" s="47">
        <v>41.944914390472448</v>
      </c>
      <c r="AU12" s="47">
        <v>0</v>
      </c>
      <c r="AV12" s="47">
        <v>40.523766990685836</v>
      </c>
      <c r="AW12" s="47">
        <v>1.4211473997866086</v>
      </c>
      <c r="AX12" s="47">
        <f>L12+R12+AV12</f>
        <v>56.309934469165334</v>
      </c>
      <c r="AY12" s="47">
        <f>Y12+AH12+AW12</f>
        <v>2.2550184997866087</v>
      </c>
      <c r="AZ12" s="47">
        <f>Y12</f>
        <v>0</v>
      </c>
      <c r="BA12" s="47">
        <f>AH12+AW12</f>
        <v>2.2550184997866087</v>
      </c>
      <c r="BB12" s="47">
        <f>O12+W12</f>
        <v>0</v>
      </c>
      <c r="BC12" s="47">
        <f>G12-AX12-AY12</f>
        <v>30.218901475527545</v>
      </c>
      <c r="BD12" s="47">
        <f>AX12+E12</f>
        <v>56.309934469165334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0.88932999999999995</v>
      </c>
      <c r="E13" s="51">
        <v>0</v>
      </c>
      <c r="F13" s="51">
        <v>0</v>
      </c>
      <c r="G13" s="51">
        <v>0.88932999999999995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0.88932999999999995</v>
      </c>
      <c r="R13" s="51">
        <v>0</v>
      </c>
      <c r="S13" s="51">
        <v>0</v>
      </c>
      <c r="T13" s="51">
        <f>AG13-N13</f>
        <v>0.88932999999999995</v>
      </c>
      <c r="U13" s="51"/>
      <c r="V13" s="51"/>
      <c r="W13" s="51">
        <v>0</v>
      </c>
      <c r="X13" s="51">
        <f t="shared" si="1"/>
        <v>0.88932999999999995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0.88932999999999995</v>
      </c>
      <c r="AH13" s="51">
        <v>3.005E-2</v>
      </c>
      <c r="AI13" s="51">
        <v>0</v>
      </c>
      <c r="AJ13" s="51">
        <v>0</v>
      </c>
      <c r="AK13" s="51">
        <v>3.005E-2</v>
      </c>
      <c r="AL13" s="51">
        <v>3.005E-2</v>
      </c>
      <c r="AM13" s="51">
        <v>0.85927999999999993</v>
      </c>
      <c r="AN13" s="51">
        <v>0.85377999999999998</v>
      </c>
      <c r="AO13" s="51">
        <v>0</v>
      </c>
      <c r="AP13" s="51">
        <v>0</v>
      </c>
      <c r="AQ13" s="51">
        <v>5.4999999999999997E-3</v>
      </c>
      <c r="AR13" s="51">
        <v>5.4999999999999997E-3</v>
      </c>
      <c r="AS13" s="51">
        <v>0</v>
      </c>
      <c r="AT13" s="51">
        <v>0.85927999999999993</v>
      </c>
      <c r="AU13" s="51">
        <v>0</v>
      </c>
      <c r="AV13" s="51">
        <v>0.85927999999999993</v>
      </c>
      <c r="AW13" s="51">
        <v>0</v>
      </c>
      <c r="AX13" s="51">
        <f>L13+R13+AV13</f>
        <v>0.85927999999999993</v>
      </c>
      <c r="AY13" s="51">
        <f>Y13+AH13+AW13</f>
        <v>3.005E-2</v>
      </c>
      <c r="AZ13" s="51">
        <f>Y13</f>
        <v>0</v>
      </c>
      <c r="BA13" s="51">
        <f>AH13+AW13</f>
        <v>3.005E-2</v>
      </c>
      <c r="BB13" s="51">
        <f t="shared" ref="BB13:BB37" si="2">O13+W13</f>
        <v>0</v>
      </c>
      <c r="BC13" s="51">
        <f>G13-AX13-AY13</f>
        <v>0</v>
      </c>
      <c r="BD13" s="51">
        <f>AX13+E13</f>
        <v>0.85927999999999993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29.622225784999998</v>
      </c>
      <c r="E14" s="54">
        <v>0</v>
      </c>
      <c r="F14" s="54">
        <v>0</v>
      </c>
      <c r="G14" s="54">
        <v>29.622225784999998</v>
      </c>
      <c r="H14" s="54">
        <v>28.687999999999999</v>
      </c>
      <c r="I14" s="54">
        <v>0</v>
      </c>
      <c r="J14" s="54">
        <v>0</v>
      </c>
      <c r="K14" s="54">
        <v>1.0624800000000001</v>
      </c>
      <c r="L14" s="54">
        <v>0</v>
      </c>
      <c r="M14" s="54">
        <v>0</v>
      </c>
      <c r="N14" s="54">
        <f t="shared" si="0"/>
        <v>1.0624800000000001</v>
      </c>
      <c r="O14" s="54"/>
      <c r="P14" s="54">
        <v>0</v>
      </c>
      <c r="Q14" s="54">
        <f>R14+S14+T14+W14</f>
        <v>0.93422578499999998</v>
      </c>
      <c r="R14" s="54">
        <v>0</v>
      </c>
      <c r="S14" s="54">
        <v>0</v>
      </c>
      <c r="T14" s="54">
        <f>AG14-N14</f>
        <v>0.93422578499999998</v>
      </c>
      <c r="U14" s="54"/>
      <c r="V14" s="54"/>
      <c r="W14" s="54">
        <v>0</v>
      </c>
      <c r="X14" s="54">
        <f t="shared" si="1"/>
        <v>1.9967057850000001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1.9967057850000001</v>
      </c>
      <c r="AH14" s="54">
        <v>0.15389000000000003</v>
      </c>
      <c r="AI14" s="54">
        <v>0.15389000000000003</v>
      </c>
      <c r="AJ14" s="54">
        <v>0</v>
      </c>
      <c r="AK14" s="54">
        <v>0</v>
      </c>
      <c r="AL14" s="54">
        <v>0</v>
      </c>
      <c r="AM14" s="54">
        <v>1.842815785</v>
      </c>
      <c r="AN14" s="54">
        <v>1.6749100000000001</v>
      </c>
      <c r="AO14" s="54">
        <v>0</v>
      </c>
      <c r="AP14" s="54">
        <v>0</v>
      </c>
      <c r="AQ14" s="54">
        <v>0.16790578499999997</v>
      </c>
      <c r="AR14" s="54">
        <v>0.16790578499999997</v>
      </c>
      <c r="AS14" s="54">
        <v>1.3292284999999997E-2</v>
      </c>
      <c r="AT14" s="54">
        <v>1.5342581896628316</v>
      </c>
      <c r="AU14" s="54">
        <v>0</v>
      </c>
      <c r="AV14" s="54">
        <v>1.4482389742524917</v>
      </c>
      <c r="AW14" s="54">
        <v>8.6019215410339883E-2</v>
      </c>
      <c r="AX14" s="54">
        <f>L14+R14+AV14</f>
        <v>1.4482389742524917</v>
      </c>
      <c r="AY14" s="54">
        <f>Y14+AH14+AW14</f>
        <v>0.23990921541033991</v>
      </c>
      <c r="AZ14" s="54">
        <f>Y14</f>
        <v>0</v>
      </c>
      <c r="BA14" s="54">
        <f>AH14+AW14</f>
        <v>0.23990921541033991</v>
      </c>
      <c r="BB14" s="54">
        <f t="shared" si="2"/>
        <v>0</v>
      </c>
      <c r="BC14" s="54">
        <f>G14-AX14-AY14</f>
        <v>27.934077595337168</v>
      </c>
      <c r="BD14" s="54">
        <f>AX14+E14</f>
        <v>1.4482389742524917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27.625519999999998</v>
      </c>
      <c r="E15" s="57">
        <v>0</v>
      </c>
      <c r="F15" s="57">
        <v>0</v>
      </c>
      <c r="G15" s="57">
        <v>27.625519999999998</v>
      </c>
      <c r="H15" s="57">
        <v>28.687999999999999</v>
      </c>
      <c r="I15" s="57">
        <v>0</v>
      </c>
      <c r="J15" s="57">
        <v>0</v>
      </c>
      <c r="K15" s="57">
        <v>1.0624800000000001</v>
      </c>
      <c r="L15" s="57">
        <v>0</v>
      </c>
      <c r="M15" s="57">
        <v>0</v>
      </c>
      <c r="N15" s="57">
        <f t="shared" si="0"/>
        <v>1.0624800000000001</v>
      </c>
      <c r="O15" s="57"/>
      <c r="P15" s="57">
        <v>0</v>
      </c>
      <c r="Q15" s="57">
        <f>R15+S15+T15+W15</f>
        <v>-1.0624800000000001</v>
      </c>
      <c r="R15" s="57">
        <v>0</v>
      </c>
      <c r="S15" s="57">
        <v>0</v>
      </c>
      <c r="T15" s="57">
        <f>AG15-N15</f>
        <v>-1.0624800000000001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27.625519999999998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f t="shared" si="0"/>
        <v>0</v>
      </c>
      <c r="O16" s="59"/>
      <c r="P16" s="59">
        <v>0</v>
      </c>
      <c r="Q16" s="59">
        <f>R16+S16+T16+W16</f>
        <v>0</v>
      </c>
      <c r="R16" s="59">
        <v>0</v>
      </c>
      <c r="S16" s="59">
        <v>0</v>
      </c>
      <c r="T16" s="59">
        <f>AG16-N16</f>
        <v>0</v>
      </c>
      <c r="U16" s="59"/>
      <c r="V16" s="59"/>
      <c r="W16" s="59">
        <v>0</v>
      </c>
      <c r="X16" s="59">
        <f t="shared" si="1"/>
        <v>0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0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0</v>
      </c>
      <c r="AX16" s="59">
        <f>L16+R16+AV16</f>
        <v>0</v>
      </c>
      <c r="AY16" s="59">
        <f>Y16+AH16+AW16</f>
        <v>0</v>
      </c>
      <c r="AZ16" s="59">
        <f>Y16</f>
        <v>0</v>
      </c>
      <c r="BA16" s="59">
        <f>AH16+AW16</f>
        <v>0</v>
      </c>
      <c r="BB16" s="59">
        <f t="shared" si="2"/>
        <v>0</v>
      </c>
      <c r="BC16" s="59">
        <f>G16-AX16-AY16</f>
        <v>0</v>
      </c>
      <c r="BD16" s="59">
        <f>AX16+E16</f>
        <v>0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</v>
      </c>
      <c r="AL17" s="61"/>
      <c r="AM17" s="61"/>
      <c r="AN17" s="61"/>
      <c r="AO17" s="61"/>
      <c r="AP17" s="61">
        <v>0</v>
      </c>
      <c r="AQ17" s="61">
        <v>0.16790578499999997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0.44892807000000001</v>
      </c>
      <c r="E18" s="54">
        <v>0</v>
      </c>
      <c r="F18" s="54">
        <v>0</v>
      </c>
      <c r="G18" s="54">
        <v>0.44892807000000001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f t="shared" si="0"/>
        <v>0</v>
      </c>
      <c r="O18" s="54"/>
      <c r="P18" s="54">
        <v>0</v>
      </c>
      <c r="Q18" s="54">
        <f t="shared" ref="Q18:Q35" si="4">R18+S18+T18+W18</f>
        <v>0.44892807000000001</v>
      </c>
      <c r="R18" s="54">
        <v>0</v>
      </c>
      <c r="S18" s="54">
        <v>0</v>
      </c>
      <c r="T18" s="54">
        <f t="shared" ref="T18:T37" si="5">AG18-N18</f>
        <v>0.44892807000000001</v>
      </c>
      <c r="U18" s="54"/>
      <c r="V18" s="54"/>
      <c r="W18" s="54">
        <v>0</v>
      </c>
      <c r="X18" s="54">
        <f t="shared" si="1"/>
        <v>0.44892807000000001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0.44892807000000001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0.44892807000000001</v>
      </c>
      <c r="AN18" s="54">
        <v>0.37383480000000002</v>
      </c>
      <c r="AO18" s="54">
        <v>0</v>
      </c>
      <c r="AP18" s="54">
        <v>0</v>
      </c>
      <c r="AQ18" s="54">
        <v>7.509326999999999E-2</v>
      </c>
      <c r="AR18" s="54">
        <v>7.509326999999999E-2</v>
      </c>
      <c r="AS18" s="54">
        <v>3.5569269999999993E-2</v>
      </c>
      <c r="AT18" s="54">
        <v>5.8982453426426426E-2</v>
      </c>
      <c r="AU18" s="54">
        <v>0</v>
      </c>
      <c r="AV18" s="54">
        <v>1.9796547837072815E-2</v>
      </c>
      <c r="AW18" s="54">
        <v>3.9185905589353608E-2</v>
      </c>
      <c r="AX18" s="54">
        <f t="shared" ref="AX18:AX37" si="6">L18+R18+AV18</f>
        <v>1.9796547837072815E-2</v>
      </c>
      <c r="AY18" s="54">
        <f t="shared" ref="AY18:AY37" si="7">Y18+AH18+AW18</f>
        <v>3.9185905589353608E-2</v>
      </c>
      <c r="AZ18" s="54">
        <f t="shared" ref="AZ18:AZ35" si="8">Y18</f>
        <v>0</v>
      </c>
      <c r="BA18" s="54">
        <f t="shared" ref="BA18:BA35" si="9">AH18+AW18</f>
        <v>3.9185905589353608E-2</v>
      </c>
      <c r="BB18" s="54">
        <f t="shared" si="2"/>
        <v>0</v>
      </c>
      <c r="BC18" s="54">
        <f t="shared" ref="BC18:BC37" si="10">G18-AX18-AY18</f>
        <v>0.38994561657357363</v>
      </c>
      <c r="BD18" s="54">
        <f t="shared" ref="BD18:BD37" si="11">AX18+E18</f>
        <v>1.9796547837072815E-2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3.8769400000000002E-2</v>
      </c>
      <c r="E19" s="54">
        <v>0</v>
      </c>
      <c r="F19" s="54">
        <v>0</v>
      </c>
      <c r="G19" s="54">
        <v>3.8769400000000002E-2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3.8769400000000002E-2</v>
      </c>
      <c r="R19" s="54">
        <v>0</v>
      </c>
      <c r="S19" s="54">
        <v>0</v>
      </c>
      <c r="T19" s="54">
        <f t="shared" si="5"/>
        <v>3.8769400000000002E-2</v>
      </c>
      <c r="U19" s="54"/>
      <c r="V19" s="54"/>
      <c r="W19" s="54">
        <v>0</v>
      </c>
      <c r="X19" s="54">
        <f t="shared" si="1"/>
        <v>3.8769400000000002E-2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3.8769400000000002E-2</v>
      </c>
      <c r="AH19" s="54">
        <v>1.75E-4</v>
      </c>
      <c r="AI19" s="54">
        <v>0</v>
      </c>
      <c r="AJ19" s="54">
        <v>0</v>
      </c>
      <c r="AK19" s="54">
        <v>1.75E-4</v>
      </c>
      <c r="AL19" s="54">
        <v>1.75E-4</v>
      </c>
      <c r="AM19" s="54">
        <v>3.8594400000000001E-2</v>
      </c>
      <c r="AN19" s="54">
        <v>3.202E-2</v>
      </c>
      <c r="AO19" s="54">
        <v>2.0000000000000002E-5</v>
      </c>
      <c r="AP19" s="54">
        <v>0</v>
      </c>
      <c r="AQ19" s="54">
        <v>6.5744000000000019E-3</v>
      </c>
      <c r="AR19" s="54">
        <v>6.5744000000000019E-3</v>
      </c>
      <c r="AS19" s="54">
        <v>6.5231999999999996E-4</v>
      </c>
      <c r="AT19" s="54">
        <v>3.7944244005650114E-2</v>
      </c>
      <c r="AU19" s="54">
        <v>0</v>
      </c>
      <c r="AV19" s="54">
        <v>3.7911480000000004E-2</v>
      </c>
      <c r="AW19" s="54">
        <v>3.2764005650107091E-5</v>
      </c>
      <c r="AX19" s="54">
        <f t="shared" si="6"/>
        <v>3.7911480000000004E-2</v>
      </c>
      <c r="AY19" s="54">
        <f t="shared" si="7"/>
        <v>2.077640056501071E-4</v>
      </c>
      <c r="AZ19" s="54">
        <f t="shared" si="8"/>
        <v>0</v>
      </c>
      <c r="BA19" s="54">
        <f t="shared" si="9"/>
        <v>2.077640056501071E-4</v>
      </c>
      <c r="BB19" s="54">
        <f t="shared" si="2"/>
        <v>0</v>
      </c>
      <c r="BC19" s="54">
        <f t="shared" si="10"/>
        <v>6.5015599434989097E-4</v>
      </c>
      <c r="BD19" s="54">
        <f t="shared" si="11"/>
        <v>3.7911480000000004E-2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1.1368940000000001E-2</v>
      </c>
      <c r="E20" s="54">
        <v>0</v>
      </c>
      <c r="F20" s="54">
        <v>0</v>
      </c>
      <c r="G20" s="54">
        <v>1.1368940000000001E-2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1.1368940000000001E-2</v>
      </c>
      <c r="R20" s="54">
        <v>0</v>
      </c>
      <c r="S20" s="54">
        <v>0</v>
      </c>
      <c r="T20" s="54">
        <f t="shared" si="5"/>
        <v>1.1368940000000001E-2</v>
      </c>
      <c r="U20" s="54"/>
      <c r="V20" s="54"/>
      <c r="W20" s="54">
        <v>0</v>
      </c>
      <c r="X20" s="54">
        <f t="shared" si="1"/>
        <v>1.1368940000000001E-2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1.1368940000000001E-2</v>
      </c>
      <c r="AH20" s="54">
        <v>1.4116000000000001E-3</v>
      </c>
      <c r="AI20" s="54">
        <v>0</v>
      </c>
      <c r="AJ20" s="54">
        <v>0</v>
      </c>
      <c r="AK20" s="54">
        <v>1.4116000000000001E-3</v>
      </c>
      <c r="AL20" s="54">
        <v>1.4116000000000001E-3</v>
      </c>
      <c r="AM20" s="54">
        <v>9.9573400000000003E-3</v>
      </c>
      <c r="AN20" s="54">
        <v>9.2542000000000006E-3</v>
      </c>
      <c r="AO20" s="54">
        <v>5.5999999999999999E-5</v>
      </c>
      <c r="AP20" s="54">
        <v>0</v>
      </c>
      <c r="AQ20" s="54">
        <v>7.031400000000001E-4</v>
      </c>
      <c r="AR20" s="54">
        <v>7.031400000000001E-4</v>
      </c>
      <c r="AS20" s="54">
        <v>1.02E-6</v>
      </c>
      <c r="AT20" s="54">
        <v>9.9572672642842712E-5</v>
      </c>
      <c r="AU20" s="54">
        <v>0</v>
      </c>
      <c r="AV20" s="54">
        <v>9.8981999999999995E-5</v>
      </c>
      <c r="AW20" s="54">
        <v>5.9067264284272153E-7</v>
      </c>
      <c r="AX20" s="54">
        <f t="shared" si="6"/>
        <v>9.8981999999999995E-5</v>
      </c>
      <c r="AY20" s="54">
        <f t="shared" si="7"/>
        <v>1.4121906726428427E-3</v>
      </c>
      <c r="AZ20" s="54">
        <f t="shared" si="8"/>
        <v>0</v>
      </c>
      <c r="BA20" s="54">
        <f t="shared" si="9"/>
        <v>1.4121906726428427E-3</v>
      </c>
      <c r="BB20" s="54">
        <f t="shared" si="2"/>
        <v>0</v>
      </c>
      <c r="BC20" s="54">
        <f t="shared" si="10"/>
        <v>9.8577673273571587E-3</v>
      </c>
      <c r="BD20" s="54">
        <f t="shared" si="11"/>
        <v>9.8981999999999995E-5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1.2767510769999999</v>
      </c>
      <c r="E21" s="54">
        <v>0</v>
      </c>
      <c r="F21" s="54">
        <v>0</v>
      </c>
      <c r="G21" s="54">
        <v>1.2767510769999999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1.2767510769999999</v>
      </c>
      <c r="R21" s="54">
        <v>0</v>
      </c>
      <c r="S21" s="54">
        <v>0</v>
      </c>
      <c r="T21" s="54">
        <f t="shared" si="5"/>
        <v>1.2767510769999999</v>
      </c>
      <c r="U21" s="54"/>
      <c r="V21" s="54"/>
      <c r="W21" s="54">
        <v>0</v>
      </c>
      <c r="X21" s="54">
        <f t="shared" si="1"/>
        <v>1.2767510769999999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1.2767510769999999</v>
      </c>
      <c r="AH21" s="54">
        <v>8.7638499999999994E-2</v>
      </c>
      <c r="AI21" s="54">
        <v>8.4559999999999996E-2</v>
      </c>
      <c r="AJ21" s="54">
        <v>0</v>
      </c>
      <c r="AK21" s="54">
        <v>3.0785000000000001E-3</v>
      </c>
      <c r="AL21" s="54">
        <v>3.0785000000000001E-3</v>
      </c>
      <c r="AM21" s="54">
        <v>1.1891125769999999</v>
      </c>
      <c r="AN21" s="54">
        <v>0.88225497699999988</v>
      </c>
      <c r="AO21" s="54">
        <v>7.4443999999999996E-2</v>
      </c>
      <c r="AP21" s="54">
        <v>0</v>
      </c>
      <c r="AQ21" s="54">
        <v>0.30685760000000006</v>
      </c>
      <c r="AR21" s="54">
        <v>0.30685760000000006</v>
      </c>
      <c r="AS21" s="54">
        <v>1.9478700000000002E-2</v>
      </c>
      <c r="AT21" s="54">
        <v>1.0403548175647059</v>
      </c>
      <c r="AU21" s="54">
        <v>0</v>
      </c>
      <c r="AV21" s="54">
        <v>1.011990881175163</v>
      </c>
      <c r="AW21" s="54">
        <v>2.836393638954296E-2</v>
      </c>
      <c r="AX21" s="54">
        <f t="shared" si="6"/>
        <v>1.011990881175163</v>
      </c>
      <c r="AY21" s="54">
        <f t="shared" si="7"/>
        <v>0.11600243638954295</v>
      </c>
      <c r="AZ21" s="54">
        <f t="shared" si="8"/>
        <v>0</v>
      </c>
      <c r="BA21" s="54">
        <f t="shared" si="9"/>
        <v>0.11600243638954295</v>
      </c>
      <c r="BB21" s="54">
        <f t="shared" si="2"/>
        <v>0</v>
      </c>
      <c r="BC21" s="54">
        <f t="shared" si="10"/>
        <v>0.14875775943529396</v>
      </c>
      <c r="BD21" s="54">
        <f t="shared" si="11"/>
        <v>1.011990881175163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1.1722399999999999E-2</v>
      </c>
      <c r="E22" s="54">
        <v>0</v>
      </c>
      <c r="F22" s="54">
        <v>0</v>
      </c>
      <c r="G22" s="54">
        <v>1.1722399999999999E-2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1.1722399999999999E-2</v>
      </c>
      <c r="R22" s="54">
        <v>0</v>
      </c>
      <c r="S22" s="54">
        <v>0</v>
      </c>
      <c r="T22" s="54">
        <f t="shared" si="5"/>
        <v>1.1722399999999999E-2</v>
      </c>
      <c r="U22" s="54"/>
      <c r="V22" s="54"/>
      <c r="W22" s="54">
        <v>0</v>
      </c>
      <c r="X22" s="54">
        <f t="shared" si="1"/>
        <v>1.1722399999999999E-2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1.1722399999999999E-2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1.1722399999999999E-2</v>
      </c>
      <c r="AN22" s="54">
        <v>9.9959999999999997E-3</v>
      </c>
      <c r="AO22" s="54">
        <v>0</v>
      </c>
      <c r="AP22" s="54">
        <v>0</v>
      </c>
      <c r="AQ22" s="54">
        <v>1.7263999999999999E-3</v>
      </c>
      <c r="AR22" s="54">
        <v>1.7263999999999999E-3</v>
      </c>
      <c r="AS22" s="54">
        <v>9.59E-5</v>
      </c>
      <c r="AT22" s="54">
        <v>1.1636089999999998E-2</v>
      </c>
      <c r="AU22" s="54">
        <v>0</v>
      </c>
      <c r="AV22" s="54">
        <v>3.1402499999999998E-3</v>
      </c>
      <c r="AW22" s="54">
        <v>8.4958399999999993E-3</v>
      </c>
      <c r="AX22" s="54">
        <f t="shared" si="6"/>
        <v>3.1402499999999998E-3</v>
      </c>
      <c r="AY22" s="54">
        <f t="shared" si="7"/>
        <v>8.4958399999999993E-3</v>
      </c>
      <c r="AZ22" s="54">
        <f t="shared" si="8"/>
        <v>0</v>
      </c>
      <c r="BA22" s="54">
        <f t="shared" si="9"/>
        <v>8.4958399999999993E-3</v>
      </c>
      <c r="BB22" s="54">
        <f t="shared" si="2"/>
        <v>0</v>
      </c>
      <c r="BC22" s="54">
        <f t="shared" si="10"/>
        <v>8.63100000000009E-5</v>
      </c>
      <c r="BD22" s="54">
        <f t="shared" si="11"/>
        <v>3.1402499999999998E-3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4.6350368</v>
      </c>
      <c r="E23" s="54">
        <v>0</v>
      </c>
      <c r="F23" s="54">
        <v>0</v>
      </c>
      <c r="G23" s="54">
        <v>4.6350368</v>
      </c>
      <c r="H23" s="54">
        <v>0.64088000000000001</v>
      </c>
      <c r="I23" s="54">
        <v>0</v>
      </c>
      <c r="J23" s="54">
        <v>0</v>
      </c>
      <c r="K23" s="54">
        <v>0</v>
      </c>
      <c r="L23" s="54">
        <v>0.64088000000000001</v>
      </c>
      <c r="M23" s="54">
        <v>0</v>
      </c>
      <c r="N23" s="54">
        <f t="shared" si="0"/>
        <v>-0.64088000000000001</v>
      </c>
      <c r="O23" s="54"/>
      <c r="P23" s="54">
        <v>0</v>
      </c>
      <c r="Q23" s="54">
        <f t="shared" si="4"/>
        <v>3.9941568000000003</v>
      </c>
      <c r="R23" s="54">
        <v>0</v>
      </c>
      <c r="S23" s="54">
        <v>0</v>
      </c>
      <c r="T23" s="54">
        <f t="shared" si="5"/>
        <v>3.9941568000000003</v>
      </c>
      <c r="U23" s="54"/>
      <c r="V23" s="54"/>
      <c r="W23" s="54">
        <v>0</v>
      </c>
      <c r="X23" s="54">
        <f t="shared" si="1"/>
        <v>3.3532768000000002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3.3532768000000002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3.3532768000000002</v>
      </c>
      <c r="AN23" s="54">
        <v>3.3452990000000002</v>
      </c>
      <c r="AO23" s="54">
        <v>0</v>
      </c>
      <c r="AP23" s="54">
        <v>0</v>
      </c>
      <c r="AQ23" s="54">
        <v>7.9778000000000019E-3</v>
      </c>
      <c r="AR23" s="54">
        <v>7.9778000000000019E-3</v>
      </c>
      <c r="AS23" s="54">
        <v>1.918E-4</v>
      </c>
      <c r="AT23" s="54">
        <v>3.3532952585465789</v>
      </c>
      <c r="AU23" s="54">
        <v>0</v>
      </c>
      <c r="AV23" s="54">
        <v>3.1834169983034601</v>
      </c>
      <c r="AW23" s="54">
        <v>0.16987826024311881</v>
      </c>
      <c r="AX23" s="54">
        <f t="shared" si="6"/>
        <v>3.8242969983034603</v>
      </c>
      <c r="AY23" s="54">
        <f t="shared" si="7"/>
        <v>0.16987826024311881</v>
      </c>
      <c r="AZ23" s="54">
        <f t="shared" si="8"/>
        <v>0</v>
      </c>
      <c r="BA23" s="54">
        <f t="shared" si="9"/>
        <v>0.16987826024311881</v>
      </c>
      <c r="BB23" s="54">
        <f t="shared" si="2"/>
        <v>0</v>
      </c>
      <c r="BC23" s="54">
        <f t="shared" si="10"/>
        <v>0.64086154145342089</v>
      </c>
      <c r="BD23" s="54">
        <f t="shared" si="11"/>
        <v>3.8242969983034603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7.6846999999999999E-2</v>
      </c>
      <c r="E24" s="54">
        <v>0</v>
      </c>
      <c r="F24" s="54">
        <v>0</v>
      </c>
      <c r="G24" s="54">
        <v>7.6846999999999999E-2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7.6846999999999999E-2</v>
      </c>
      <c r="R24" s="54">
        <v>0</v>
      </c>
      <c r="S24" s="54">
        <v>0</v>
      </c>
      <c r="T24" s="54">
        <f t="shared" si="5"/>
        <v>7.6846999999999999E-2</v>
      </c>
      <c r="U24" s="54"/>
      <c r="V24" s="54"/>
      <c r="W24" s="54">
        <v>0</v>
      </c>
      <c r="X24" s="54">
        <f t="shared" si="1"/>
        <v>7.6846999999999999E-2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7.6846999999999999E-2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7.6846999999999999E-2</v>
      </c>
      <c r="AN24" s="54">
        <v>7.6846999999999999E-2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7.6846999999999999E-2</v>
      </c>
      <c r="AU24" s="54">
        <v>0</v>
      </c>
      <c r="AV24" s="54">
        <v>7.6846999999999999E-2</v>
      </c>
      <c r="AW24" s="54">
        <v>0</v>
      </c>
      <c r="AX24" s="54">
        <f t="shared" si="6"/>
        <v>7.6846999999999999E-2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7.6846999999999999E-2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1.5064000000000002</v>
      </c>
      <c r="E25" s="54">
        <v>0</v>
      </c>
      <c r="F25" s="54">
        <v>0</v>
      </c>
      <c r="G25" s="54">
        <v>1.5064000000000002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1.5064000000000002</v>
      </c>
      <c r="R25" s="54">
        <v>0</v>
      </c>
      <c r="S25" s="54">
        <v>0</v>
      </c>
      <c r="T25" s="54">
        <f t="shared" si="5"/>
        <v>1.5064000000000002</v>
      </c>
      <c r="U25" s="54"/>
      <c r="V25" s="54"/>
      <c r="W25" s="54">
        <v>0</v>
      </c>
      <c r="X25" s="54">
        <f t="shared" si="1"/>
        <v>1.5064000000000002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1.5064000000000002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1.5064000000000002</v>
      </c>
      <c r="AN25" s="54">
        <v>1.0031000000000001</v>
      </c>
      <c r="AO25" s="54">
        <v>0</v>
      </c>
      <c r="AP25" s="54">
        <v>0</v>
      </c>
      <c r="AQ25" s="54">
        <v>0.50330000000000008</v>
      </c>
      <c r="AR25" s="54">
        <v>0.50330000000000008</v>
      </c>
      <c r="AS25" s="54">
        <v>0</v>
      </c>
      <c r="AT25" s="54">
        <v>1.5064</v>
      </c>
      <c r="AU25" s="54">
        <v>0</v>
      </c>
      <c r="AV25" s="54">
        <v>1.5064</v>
      </c>
      <c r="AW25" s="54">
        <v>0</v>
      </c>
      <c r="AX25" s="54">
        <f t="shared" si="6"/>
        <v>1.5064</v>
      </c>
      <c r="AY25" s="54">
        <f t="shared" si="7"/>
        <v>0</v>
      </c>
      <c r="AZ25" s="54">
        <f t="shared" si="8"/>
        <v>0</v>
      </c>
      <c r="BA25" s="54">
        <f t="shared" si="9"/>
        <v>0</v>
      </c>
      <c r="BB25" s="54">
        <f t="shared" si="2"/>
        <v>0</v>
      </c>
      <c r="BC25" s="54">
        <f t="shared" si="10"/>
        <v>2.2204460492503131E-16</v>
      </c>
      <c r="BD25" s="54">
        <f t="shared" si="11"/>
        <v>1.5064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0.42409150000000001</v>
      </c>
      <c r="E28" s="54">
        <v>0</v>
      </c>
      <c r="F28" s="54">
        <v>0</v>
      </c>
      <c r="G28" s="54">
        <v>0.42409150000000001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0.42409150000000001</v>
      </c>
      <c r="R28" s="54">
        <v>0</v>
      </c>
      <c r="S28" s="54">
        <v>0</v>
      </c>
      <c r="T28" s="54">
        <f t="shared" si="5"/>
        <v>0.42409150000000001</v>
      </c>
      <c r="U28" s="54"/>
      <c r="V28" s="54"/>
      <c r="W28" s="54">
        <v>0</v>
      </c>
      <c r="X28" s="54">
        <f t="shared" si="1"/>
        <v>0.42409150000000001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0.42409150000000001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0.42409150000000001</v>
      </c>
      <c r="AN28" s="54">
        <v>0.37494450000000001</v>
      </c>
      <c r="AO28" s="54">
        <v>0</v>
      </c>
      <c r="AP28" s="54">
        <v>0</v>
      </c>
      <c r="AQ28" s="54">
        <v>4.9146999999999989E-2</v>
      </c>
      <c r="AR28" s="54">
        <v>4.9146999999999989E-2</v>
      </c>
      <c r="AS28" s="54">
        <v>6.9517999999999993E-3</v>
      </c>
      <c r="AT28" s="54">
        <v>0.42409150000000007</v>
      </c>
      <c r="AU28" s="54">
        <v>0</v>
      </c>
      <c r="AV28" s="54">
        <v>0.41586384675767923</v>
      </c>
      <c r="AW28" s="54">
        <v>8.2276532423208194E-3</v>
      </c>
      <c r="AX28" s="54">
        <f t="shared" si="6"/>
        <v>0.41586384675767923</v>
      </c>
      <c r="AY28" s="54">
        <f t="shared" si="7"/>
        <v>8.2276532423208194E-3</v>
      </c>
      <c r="AZ28" s="54">
        <f t="shared" si="8"/>
        <v>0</v>
      </c>
      <c r="BA28" s="54">
        <f t="shared" si="9"/>
        <v>8.2276532423208194E-3</v>
      </c>
      <c r="BB28" s="54">
        <f t="shared" si="2"/>
        <v>0</v>
      </c>
      <c r="BC28" s="54">
        <f t="shared" si="10"/>
        <v>-4.3368086899420177E-17</v>
      </c>
      <c r="BD28" s="54">
        <f t="shared" si="11"/>
        <v>0.41586384675767923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0.4243662640000001</v>
      </c>
      <c r="E29" s="54">
        <v>0</v>
      </c>
      <c r="F29" s="54">
        <v>0</v>
      </c>
      <c r="G29" s="54">
        <v>0.4243662640000001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0.4243662640000001</v>
      </c>
      <c r="R29" s="54">
        <v>0</v>
      </c>
      <c r="S29" s="54">
        <v>0</v>
      </c>
      <c r="T29" s="54">
        <f t="shared" si="5"/>
        <v>0.4243662640000001</v>
      </c>
      <c r="U29" s="54"/>
      <c r="V29" s="54"/>
      <c r="W29" s="54">
        <v>0</v>
      </c>
      <c r="X29" s="54">
        <f t="shared" si="1"/>
        <v>0.4243662640000001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0.4243662640000001</v>
      </c>
      <c r="AH29" s="54">
        <v>6.6649999999999987E-2</v>
      </c>
      <c r="AI29" s="54">
        <v>6.538999999999999E-2</v>
      </c>
      <c r="AJ29" s="54">
        <v>0</v>
      </c>
      <c r="AK29" s="54">
        <v>1.2600000000000001E-3</v>
      </c>
      <c r="AL29" s="54">
        <v>1.2600000000000001E-3</v>
      </c>
      <c r="AM29" s="54">
        <v>0.35771626400000012</v>
      </c>
      <c r="AN29" s="54">
        <v>0.31293116400000009</v>
      </c>
      <c r="AO29" s="54">
        <v>2.7959999999999999E-3</v>
      </c>
      <c r="AP29" s="54">
        <v>0</v>
      </c>
      <c r="AQ29" s="54">
        <v>4.4785100000000008E-2</v>
      </c>
      <c r="AR29" s="54">
        <v>4.4785100000000008E-2</v>
      </c>
      <c r="AS29" s="54">
        <v>1.7177E-3</v>
      </c>
      <c r="AT29" s="54">
        <v>0.35771626400000001</v>
      </c>
      <c r="AU29" s="54">
        <v>0</v>
      </c>
      <c r="AV29" s="54">
        <v>0.16164924019047619</v>
      </c>
      <c r="AW29" s="54">
        <v>0.19606702380952382</v>
      </c>
      <c r="AX29" s="54">
        <f t="shared" si="6"/>
        <v>0.16164924019047619</v>
      </c>
      <c r="AY29" s="54">
        <f t="shared" si="7"/>
        <v>0.26271702380952378</v>
      </c>
      <c r="AZ29" s="54">
        <f t="shared" si="8"/>
        <v>0</v>
      </c>
      <c r="BA29" s="54">
        <f t="shared" si="9"/>
        <v>0.26271702380952378</v>
      </c>
      <c r="BB29" s="54">
        <f t="shared" si="2"/>
        <v>0</v>
      </c>
      <c r="BC29" s="54">
        <f t="shared" si="10"/>
        <v>0</v>
      </c>
      <c r="BD29" s="54">
        <f t="shared" si="11"/>
        <v>0.16164924019047619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</v>
      </c>
      <c r="R30" s="54">
        <v>0</v>
      </c>
      <c r="S30" s="54">
        <v>0</v>
      </c>
      <c r="T30" s="54">
        <f t="shared" si="5"/>
        <v>0</v>
      </c>
      <c r="U30" s="54"/>
      <c r="V30" s="54"/>
      <c r="W30" s="54">
        <v>0</v>
      </c>
      <c r="X30" s="54">
        <f t="shared" si="1"/>
        <v>0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f t="shared" si="6"/>
        <v>0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0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29.59195622</v>
      </c>
      <c r="E31" s="54">
        <v>0</v>
      </c>
      <c r="F31" s="54">
        <v>0</v>
      </c>
      <c r="G31" s="54">
        <v>29.59195622</v>
      </c>
      <c r="H31" s="54">
        <v>0.52927000000000002</v>
      </c>
      <c r="I31" s="54">
        <v>0</v>
      </c>
      <c r="J31" s="54">
        <v>0</v>
      </c>
      <c r="K31" s="54">
        <v>0</v>
      </c>
      <c r="L31" s="54">
        <v>0.52927000000000002</v>
      </c>
      <c r="M31" s="54">
        <v>0</v>
      </c>
      <c r="N31" s="54">
        <f t="shared" si="0"/>
        <v>-0.52927000000000002</v>
      </c>
      <c r="O31" s="54"/>
      <c r="P31" s="54">
        <v>0</v>
      </c>
      <c r="Q31" s="54">
        <f t="shared" si="4"/>
        <v>29.06268622</v>
      </c>
      <c r="R31" s="54">
        <v>0</v>
      </c>
      <c r="S31" s="54">
        <v>0</v>
      </c>
      <c r="T31" s="54">
        <f t="shared" si="5"/>
        <v>29.06268622</v>
      </c>
      <c r="U31" s="54"/>
      <c r="V31" s="54"/>
      <c r="W31" s="54">
        <v>0</v>
      </c>
      <c r="X31" s="54">
        <f t="shared" si="1"/>
        <v>28.533416219999999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28.533416219999999</v>
      </c>
      <c r="AH31" s="54">
        <v>0.31280700000000006</v>
      </c>
      <c r="AI31" s="54">
        <v>0.30502700000000005</v>
      </c>
      <c r="AJ31" s="54">
        <v>0</v>
      </c>
      <c r="AK31" s="54">
        <v>7.7799999999999996E-3</v>
      </c>
      <c r="AL31" s="54">
        <v>7.7799999999999996E-3</v>
      </c>
      <c r="AM31" s="54">
        <v>28.22060922</v>
      </c>
      <c r="AN31" s="54">
        <v>28.180199219999999</v>
      </c>
      <c r="AO31" s="54">
        <v>0</v>
      </c>
      <c r="AP31" s="54">
        <v>0</v>
      </c>
      <c r="AQ31" s="54">
        <v>4.0409999999999995E-2</v>
      </c>
      <c r="AR31" s="54">
        <v>4.0409999999999995E-2</v>
      </c>
      <c r="AS31" s="54">
        <v>0</v>
      </c>
      <c r="AT31" s="54">
        <v>28.22059922</v>
      </c>
      <c r="AU31" s="54">
        <v>0</v>
      </c>
      <c r="AV31" s="54">
        <v>28.22039583016949</v>
      </c>
      <c r="AW31" s="54">
        <v>2.0338983050847501E-4</v>
      </c>
      <c r="AX31" s="54">
        <f t="shared" si="6"/>
        <v>28.749665830169491</v>
      </c>
      <c r="AY31" s="54">
        <f t="shared" si="7"/>
        <v>0.31301038983050855</v>
      </c>
      <c r="AZ31" s="54">
        <f t="shared" si="8"/>
        <v>0</v>
      </c>
      <c r="BA31" s="54">
        <f t="shared" si="9"/>
        <v>0.31301038983050855</v>
      </c>
      <c r="BB31" s="54">
        <f t="shared" si="2"/>
        <v>0</v>
      </c>
      <c r="BC31" s="54">
        <f t="shared" si="10"/>
        <v>0.52928000000000086</v>
      </c>
      <c r="BD31" s="54">
        <f t="shared" si="11"/>
        <v>28.749665830169491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1.6799999999999999E-3</v>
      </c>
      <c r="E32" s="54">
        <v>0</v>
      </c>
      <c r="F32" s="54">
        <v>0</v>
      </c>
      <c r="G32" s="54">
        <v>1.6799999999999999E-3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1.6799999999999999E-3</v>
      </c>
      <c r="R32" s="54">
        <v>0</v>
      </c>
      <c r="S32" s="54">
        <v>0</v>
      </c>
      <c r="T32" s="54">
        <f t="shared" si="5"/>
        <v>1.6799999999999999E-3</v>
      </c>
      <c r="U32" s="54"/>
      <c r="V32" s="54"/>
      <c r="W32" s="54">
        <v>0</v>
      </c>
      <c r="X32" s="54">
        <f t="shared" si="1"/>
        <v>1.6799999999999999E-3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1.6799999999999999E-3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1.6799999999999999E-3</v>
      </c>
      <c r="AN32" s="54">
        <v>0</v>
      </c>
      <c r="AO32" s="54">
        <v>0</v>
      </c>
      <c r="AP32" s="54">
        <v>0</v>
      </c>
      <c r="AQ32" s="54">
        <v>1.6799999999999999E-3</v>
      </c>
      <c r="AR32" s="54">
        <v>1.6799999999999999E-3</v>
      </c>
      <c r="AS32" s="54">
        <v>0</v>
      </c>
      <c r="AT32" s="54">
        <v>1.6799999999999999E-3</v>
      </c>
      <c r="AU32" s="54">
        <v>0</v>
      </c>
      <c r="AV32" s="54">
        <v>1.6799999999999999E-3</v>
      </c>
      <c r="AW32" s="54">
        <v>0</v>
      </c>
      <c r="AX32" s="54">
        <f t="shared" si="6"/>
        <v>1.6799999999999999E-3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1.6799999999999999E-3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14.616017478479501</v>
      </c>
      <c r="E34" s="54">
        <v>0</v>
      </c>
      <c r="F34" s="54">
        <v>0</v>
      </c>
      <c r="G34" s="54">
        <v>14.616017478479501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14.616017478479501</v>
      </c>
      <c r="R34" s="54">
        <v>14.616017478479501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14.616017478479501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14.616017478479501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0</v>
      </c>
      <c r="R35" s="54">
        <v>0</v>
      </c>
      <c r="S35" s="54">
        <v>0</v>
      </c>
      <c r="T35" s="54">
        <f t="shared" si="5"/>
        <v>0</v>
      </c>
      <c r="U35" s="54"/>
      <c r="V35" s="54"/>
      <c r="W35" s="54">
        <v>0</v>
      </c>
      <c r="X35" s="54">
        <f t="shared" si="1"/>
        <v>0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f t="shared" si="6"/>
        <v>0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0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5.208363509999999</v>
      </c>
      <c r="E36" s="54">
        <v>0</v>
      </c>
      <c r="F36" s="54">
        <v>0</v>
      </c>
      <c r="G36" s="54">
        <v>5.208363509999999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5.208363509999999</v>
      </c>
      <c r="R36" s="54">
        <v>0</v>
      </c>
      <c r="S36" s="54">
        <v>0</v>
      </c>
      <c r="T36" s="54">
        <f t="shared" si="5"/>
        <v>5.208363509999999</v>
      </c>
      <c r="U36" s="54"/>
      <c r="V36" s="54"/>
      <c r="W36" s="54">
        <v>0</v>
      </c>
      <c r="X36" s="54">
        <f t="shared" si="1"/>
        <v>5.208363509999999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5.208363509999999</v>
      </c>
      <c r="AH36" s="54">
        <v>0.18124900000000002</v>
      </c>
      <c r="AI36" s="54">
        <v>8.9024000000000006E-2</v>
      </c>
      <c r="AJ36" s="54">
        <v>0</v>
      </c>
      <c r="AK36" s="54">
        <v>9.2225000000000015E-2</v>
      </c>
      <c r="AL36" s="54">
        <v>9.2225000000000015E-2</v>
      </c>
      <c r="AM36" s="54">
        <v>5.0271145099999996</v>
      </c>
      <c r="AN36" s="54">
        <v>4.5908094500000001</v>
      </c>
      <c r="AO36" s="54">
        <v>0.56247100000000005</v>
      </c>
      <c r="AP36" s="54">
        <v>0</v>
      </c>
      <c r="AQ36" s="54">
        <v>0.43630505999999997</v>
      </c>
      <c r="AR36" s="54">
        <v>0.43630505999999997</v>
      </c>
      <c r="AS36" s="54">
        <v>6.6030000000000005E-2</v>
      </c>
      <c r="AT36" s="54">
        <v>4.4617297805936067</v>
      </c>
      <c r="AU36" s="54">
        <v>0</v>
      </c>
      <c r="AV36" s="54">
        <v>3.5770569599999997</v>
      </c>
      <c r="AW36" s="54">
        <v>0.88467282059360741</v>
      </c>
      <c r="AX36" s="54">
        <f t="shared" si="6"/>
        <v>3.5770569599999997</v>
      </c>
      <c r="AY36" s="54">
        <f t="shared" si="7"/>
        <v>1.0659218205936074</v>
      </c>
      <c r="AZ36" s="54">
        <f>Y36</f>
        <v>0</v>
      </c>
      <c r="BA36" s="54">
        <f>AH36+AW36</f>
        <v>1.0659218205936074</v>
      </c>
      <c r="BB36" s="54">
        <f t="shared" si="2"/>
        <v>0</v>
      </c>
      <c r="BC36" s="54">
        <f t="shared" si="10"/>
        <v>0.56538472940639184</v>
      </c>
      <c r="BD36" s="54">
        <f t="shared" si="11"/>
        <v>3.5770569599999997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0.71267600000000009</v>
      </c>
      <c r="E37" s="64">
        <v>0</v>
      </c>
      <c r="F37" s="64">
        <v>0</v>
      </c>
      <c r="G37" s="64">
        <v>0.71267600000000009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0.71267600000000009</v>
      </c>
      <c r="R37" s="64">
        <v>0</v>
      </c>
      <c r="S37" s="64">
        <v>0</v>
      </c>
      <c r="T37" s="64">
        <f t="shared" si="5"/>
        <v>0.71267600000000009</v>
      </c>
      <c r="U37" s="64"/>
      <c r="V37" s="64"/>
      <c r="W37" s="64">
        <v>0</v>
      </c>
      <c r="X37" s="64">
        <f t="shared" si="1"/>
        <v>0.71267600000000009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0.71267600000000009</v>
      </c>
      <c r="AH37" s="64">
        <v>8.4925000000000014E-2</v>
      </c>
      <c r="AI37" s="64">
        <v>0</v>
      </c>
      <c r="AJ37" s="64">
        <v>0</v>
      </c>
      <c r="AK37" s="64">
        <v>8.4925000000000014E-2</v>
      </c>
      <c r="AL37" s="64">
        <v>8.4925000000000014E-2</v>
      </c>
      <c r="AM37" s="64">
        <v>0.62775100000000006</v>
      </c>
      <c r="AN37" s="64">
        <v>0.56247100000000005</v>
      </c>
      <c r="AO37" s="64">
        <v>0.56247100000000005</v>
      </c>
      <c r="AP37" s="64">
        <v>0</v>
      </c>
      <c r="AQ37" s="64">
        <v>6.5280000000000005E-2</v>
      </c>
      <c r="AR37" s="64">
        <v>6.5280000000000005E-2</v>
      </c>
      <c r="AS37" s="64">
        <v>6.5280000000000005E-2</v>
      </c>
      <c r="AT37" s="64">
        <v>6.3062330593607316E-2</v>
      </c>
      <c r="AU37" s="64">
        <v>0</v>
      </c>
      <c r="AV37" s="64">
        <v>0</v>
      </c>
      <c r="AW37" s="64">
        <v>6.3062330593607316E-2</v>
      </c>
      <c r="AX37" s="64">
        <f t="shared" si="6"/>
        <v>0</v>
      </c>
      <c r="AY37" s="64">
        <f t="shared" si="7"/>
        <v>0.14798733059360733</v>
      </c>
      <c r="AZ37" s="64">
        <f>Y37</f>
        <v>0</v>
      </c>
      <c r="BA37" s="64">
        <f>AH37+AW37</f>
        <v>0.14798733059360733</v>
      </c>
      <c r="BB37" s="64">
        <f t="shared" si="2"/>
        <v>0</v>
      </c>
      <c r="BC37" s="64">
        <f t="shared" si="10"/>
        <v>0.56468866940639273</v>
      </c>
      <c r="BD37" s="64">
        <f t="shared" si="11"/>
        <v>0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4.4956875099999989</v>
      </c>
      <c r="E38" s="61">
        <f t="shared" ref="E38:AC38" si="12">E36-E37</f>
        <v>0</v>
      </c>
      <c r="F38" s="61">
        <f t="shared" si="12"/>
        <v>0</v>
      </c>
      <c r="G38" s="61">
        <f t="shared" si="12"/>
        <v>4.4956875099999989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4.4956875099999989</v>
      </c>
      <c r="R38" s="61">
        <f t="shared" si="12"/>
        <v>0</v>
      </c>
      <c r="S38" s="61">
        <f t="shared" si="12"/>
        <v>0</v>
      </c>
      <c r="T38" s="61">
        <f t="shared" si="12"/>
        <v>4.4956875099999989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4.4956875099999989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4.4956875099999989</v>
      </c>
      <c r="AH38" s="61">
        <f t="shared" ref="AH38:BD38" si="13">AH36-AH37</f>
        <v>9.6324000000000007E-2</v>
      </c>
      <c r="AI38" s="61">
        <f t="shared" si="13"/>
        <v>8.9024000000000006E-2</v>
      </c>
      <c r="AJ38" s="61">
        <f t="shared" si="13"/>
        <v>0</v>
      </c>
      <c r="AK38" s="61">
        <f t="shared" si="13"/>
        <v>7.3000000000000009E-3</v>
      </c>
      <c r="AL38" s="61">
        <f t="shared" si="13"/>
        <v>7.3000000000000009E-3</v>
      </c>
      <c r="AM38" s="61">
        <f t="shared" si="13"/>
        <v>4.3993635099999997</v>
      </c>
      <c r="AN38" s="61">
        <f t="shared" si="13"/>
        <v>4.0283384499999997</v>
      </c>
      <c r="AO38" s="61">
        <f t="shared" si="13"/>
        <v>0</v>
      </c>
      <c r="AP38" s="61">
        <f t="shared" si="13"/>
        <v>0</v>
      </c>
      <c r="AQ38" s="61">
        <f t="shared" si="13"/>
        <v>0.37102505999999996</v>
      </c>
      <c r="AR38" s="61">
        <f t="shared" si="13"/>
        <v>0.37102505999999996</v>
      </c>
      <c r="AS38" s="61">
        <f t="shared" si="13"/>
        <v>7.5000000000000067E-4</v>
      </c>
      <c r="AT38" s="61">
        <f t="shared" si="13"/>
        <v>4.3986674499999996</v>
      </c>
      <c r="AU38" s="61">
        <f t="shared" si="13"/>
        <v>0</v>
      </c>
      <c r="AV38" s="61">
        <f t="shared" si="13"/>
        <v>3.5770569599999997</v>
      </c>
      <c r="AW38" s="61">
        <f t="shared" si="13"/>
        <v>0.82161049000000008</v>
      </c>
      <c r="AX38" s="61">
        <f t="shared" si="13"/>
        <v>3.5770569599999997</v>
      </c>
      <c r="AY38" s="61">
        <f t="shared" si="13"/>
        <v>0.91793449000000005</v>
      </c>
      <c r="AZ38" s="61">
        <f t="shared" si="13"/>
        <v>0</v>
      </c>
      <c r="BA38" s="61">
        <f t="shared" si="13"/>
        <v>0.91793449000000005</v>
      </c>
      <c r="BB38" s="61">
        <f t="shared" si="13"/>
        <v>0</v>
      </c>
      <c r="BC38" s="61">
        <f t="shared" si="13"/>
        <v>6.9605999999911017E-4</v>
      </c>
      <c r="BD38" s="61">
        <f t="shared" si="13"/>
        <v>3.5770569599999997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2026-03-19T23:37:43Z</dcterms:created>
  <dcterms:modified xsi:type="dcterms:W3CDTF">2026-03-20T01:44:37Z</dcterms:modified>
</cp:coreProperties>
</file>