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C15C160-9BF3-4B46-AE80-7B83912A0482}" xr6:coauthVersionLast="47" xr6:coauthVersionMax="47" xr10:uidLastSave="{00000000-0000-0000-0000-000000000000}"/>
  <bookViews>
    <workbookView xWindow="1620" yWindow="900" windowWidth="16740" windowHeight="11265" xr2:uid="{DC924225-4B7E-4B0C-B137-F14E9BBDADB2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I38" i="1"/>
  <c r="AH38" i="1"/>
  <c r="AG38" i="1"/>
  <c r="AF38" i="1"/>
  <c r="AE38" i="1"/>
  <c r="AC38" i="1"/>
  <c r="AB38" i="1"/>
  <c r="AA38" i="1"/>
  <c r="W38" i="1"/>
  <c r="V38" i="1"/>
  <c r="U38" i="1"/>
  <c r="P38" i="1"/>
  <c r="O38" i="1"/>
  <c r="F38" i="1"/>
  <c r="E38" i="1"/>
  <c r="D38" i="1"/>
  <c r="AU38" i="1"/>
  <c r="AT38" i="1"/>
  <c r="AS38" i="1"/>
  <c r="AR38" i="1"/>
  <c r="BA37" i="1"/>
  <c r="AF37" i="1"/>
  <c r="AE37" i="1"/>
  <c r="X37" i="1"/>
  <c r="M38" i="1"/>
  <c r="AX37" i="1"/>
  <c r="J38" i="1"/>
  <c r="I38" i="1"/>
  <c r="H38" i="1"/>
  <c r="BB36" i="1"/>
  <c r="BA36" i="1"/>
  <c r="BA38" i="1" s="1"/>
  <c r="AZ36" i="1"/>
  <c r="AY36" i="1"/>
  <c r="AQ38" i="1"/>
  <c r="AP38" i="1"/>
  <c r="AO38" i="1"/>
  <c r="AN38" i="1"/>
  <c r="AM38" i="1"/>
  <c r="AL38" i="1"/>
  <c r="AK38" i="1"/>
  <c r="AJ38" i="1"/>
  <c r="Y38" i="1"/>
  <c r="X36" i="1"/>
  <c r="T36" i="1"/>
  <c r="S38" i="1"/>
  <c r="R38" i="1"/>
  <c r="N36" i="1"/>
  <c r="L38" i="1"/>
  <c r="G38" i="1"/>
  <c r="AE36" i="1"/>
  <c r="BA35" i="1"/>
  <c r="AE35" i="1"/>
  <c r="BB35" i="1"/>
  <c r="AX35" i="1"/>
  <c r="BD35" i="1" s="1"/>
  <c r="BB34" i="1"/>
  <c r="AZ34" i="1"/>
  <c r="AX34" i="1"/>
  <c r="BA34" i="1"/>
  <c r="AE34" i="1"/>
  <c r="N34" i="1"/>
  <c r="BB33" i="1"/>
  <c r="BA33" i="1"/>
  <c r="AZ33" i="1"/>
  <c r="AY33" i="1"/>
  <c r="X33" i="1"/>
  <c r="AE33" i="1"/>
  <c r="BD32" i="1"/>
  <c r="AX32" i="1"/>
  <c r="BA32" i="1"/>
  <c r="AE32" i="1"/>
  <c r="BB32" i="1"/>
  <c r="N32" i="1"/>
  <c r="BB31" i="1"/>
  <c r="AZ31" i="1"/>
  <c r="AY31" i="1"/>
  <c r="AX31" i="1"/>
  <c r="X31" i="1"/>
  <c r="N31" i="1"/>
  <c r="AE31" i="1"/>
  <c r="BB30" i="1"/>
  <c r="BA30" i="1"/>
  <c r="AZ30" i="1"/>
  <c r="AY30" i="1"/>
  <c r="X30" i="1"/>
  <c r="T30" i="1"/>
  <c r="Q30" i="1"/>
  <c r="AX30" i="1"/>
  <c r="BD30" i="1" s="1"/>
  <c r="N30" i="1"/>
  <c r="AE30" i="1"/>
  <c r="BA29" i="1"/>
  <c r="AE29" i="1"/>
  <c r="BB29" i="1"/>
  <c r="AZ28" i="1"/>
  <c r="AY28" i="1"/>
  <c r="AX28" i="1"/>
  <c r="BA28" i="1"/>
  <c r="X28" i="1"/>
  <c r="N28" i="1"/>
  <c r="T28" i="1" s="1"/>
  <c r="Q28" i="1" s="1"/>
  <c r="AE28" i="1"/>
  <c r="BB27" i="1"/>
  <c r="BA27" i="1"/>
  <c r="X27" i="1"/>
  <c r="AX27" i="1"/>
  <c r="BD27" i="1" s="1"/>
  <c r="N27" i="1"/>
  <c r="T27" i="1" s="1"/>
  <c r="AE27" i="1"/>
  <c r="BB26" i="1"/>
  <c r="BA26" i="1"/>
  <c r="AE26" i="1"/>
  <c r="X26" i="1"/>
  <c r="BB25" i="1"/>
  <c r="BA25" i="1"/>
  <c r="AZ25" i="1"/>
  <c r="AY25" i="1"/>
  <c r="X25" i="1"/>
  <c r="AX25" i="1"/>
  <c r="BD25" i="1" s="1"/>
  <c r="N25" i="1"/>
  <c r="T25" i="1" s="1"/>
  <c r="Q25" i="1" s="1"/>
  <c r="AE25" i="1"/>
  <c r="BD24" i="1"/>
  <c r="BA24" i="1"/>
  <c r="AE24" i="1"/>
  <c r="X24" i="1"/>
  <c r="T24" i="1"/>
  <c r="AX24" i="1"/>
  <c r="N24" i="1"/>
  <c r="BB23" i="1"/>
  <c r="AZ23" i="1"/>
  <c r="AX23" i="1"/>
  <c r="AE23" i="1"/>
  <c r="N23" i="1"/>
  <c r="BB22" i="1"/>
  <c r="BA22" i="1"/>
  <c r="AZ22" i="1"/>
  <c r="AY22" i="1"/>
  <c r="X22" i="1"/>
  <c r="AX22" i="1"/>
  <c r="N22" i="1"/>
  <c r="T22" i="1" s="1"/>
  <c r="Q22" i="1" s="1"/>
  <c r="AE22" i="1"/>
  <c r="BA21" i="1"/>
  <c r="AE21" i="1"/>
  <c r="BB21" i="1"/>
  <c r="T21" i="1"/>
  <c r="AX21" i="1"/>
  <c r="N21" i="1"/>
  <c r="BB20" i="1"/>
  <c r="AZ20" i="1"/>
  <c r="AY20" i="1"/>
  <c r="AX20" i="1"/>
  <c r="AE20" i="1"/>
  <c r="X20" i="1"/>
  <c r="N20" i="1"/>
  <c r="BB19" i="1"/>
  <c r="BA19" i="1"/>
  <c r="AZ19" i="1"/>
  <c r="AY19" i="1"/>
  <c r="X19" i="1"/>
  <c r="AX19" i="1"/>
  <c r="BD19" i="1" s="1"/>
  <c r="AE19" i="1"/>
  <c r="BD18" i="1"/>
  <c r="BA18" i="1"/>
  <c r="T18" i="1"/>
  <c r="Q18" i="1" s="1"/>
  <c r="AE18" i="1"/>
  <c r="BB18" i="1"/>
  <c r="AX18" i="1"/>
  <c r="N18" i="1"/>
  <c r="BB17" i="1"/>
  <c r="AF17" i="1"/>
  <c r="AE17" i="1"/>
  <c r="X17" i="1"/>
  <c r="N17" i="1"/>
  <c r="BB16" i="1"/>
  <c r="AZ16" i="1"/>
  <c r="AY16" i="1"/>
  <c r="AX16" i="1"/>
  <c r="BA16" i="1"/>
  <c r="N16" i="1"/>
  <c r="AF16" i="1"/>
  <c r="AE16" i="1"/>
  <c r="BB15" i="1"/>
  <c r="BA15" i="1"/>
  <c r="AF15" i="1"/>
  <c r="AE15" i="1"/>
  <c r="X15" i="1"/>
  <c r="AX15" i="1"/>
  <c r="BD15" i="1" s="1"/>
  <c r="N15" i="1"/>
  <c r="T15" i="1" s="1"/>
  <c r="BB14" i="1"/>
  <c r="AZ14" i="1"/>
  <c r="BA14" i="1"/>
  <c r="N14" i="1"/>
  <c r="AE14" i="1"/>
  <c r="BB13" i="1"/>
  <c r="BA13" i="1"/>
  <c r="AZ13" i="1"/>
  <c r="AY13" i="1"/>
  <c r="X13" i="1"/>
  <c r="N13" i="1"/>
  <c r="T13" i="1" s="1"/>
  <c r="Q13" i="1" s="1"/>
  <c r="AE13" i="1"/>
  <c r="BA12" i="1"/>
  <c r="T12" i="1"/>
  <c r="Q12" i="1" s="1"/>
  <c r="AE12" i="1"/>
  <c r="X12" i="1"/>
  <c r="BB12" i="1"/>
  <c r="N12" i="1"/>
  <c r="AQ10" i="1"/>
  <c r="AP10" i="1"/>
  <c r="AK10" i="1"/>
  <c r="AJ10" i="1"/>
  <c r="AR9" i="1"/>
  <c r="AP9" i="1"/>
  <c r="AN9" i="1"/>
  <c r="AL9" i="1"/>
  <c r="AJ9" i="1"/>
  <c r="AI9" i="1"/>
  <c r="AA9" i="1"/>
  <c r="BC4" i="1"/>
  <c r="BD22" i="1" l="1"/>
  <c r="BC22" i="1"/>
  <c r="Q19" i="1"/>
  <c r="BC27" i="1"/>
  <c r="BC34" i="1"/>
  <c r="BD34" i="1"/>
  <c r="T16" i="1"/>
  <c r="Q16" i="1" s="1"/>
  <c r="BC28" i="1"/>
  <c r="BD28" i="1"/>
  <c r="AZ15" i="1"/>
  <c r="AY15" i="1"/>
  <c r="BC15" i="1" s="1"/>
  <c r="X16" i="1"/>
  <c r="N19" i="1"/>
  <c r="T19" i="1" s="1"/>
  <c r="BB24" i="1"/>
  <c r="Q36" i="1"/>
  <c r="BC19" i="1"/>
  <c r="Q21" i="1"/>
  <c r="Q24" i="1"/>
  <c r="BC30" i="1"/>
  <c r="AX13" i="1"/>
  <c r="AX14" i="1"/>
  <c r="AZ26" i="1"/>
  <c r="AY26" i="1"/>
  <c r="N29" i="1"/>
  <c r="X34" i="1"/>
  <c r="X35" i="1"/>
  <c r="X38" i="1"/>
  <c r="AZ37" i="1"/>
  <c r="AZ38" i="1" s="1"/>
  <c r="AY37" i="1"/>
  <c r="BC37" i="1" s="1"/>
  <c r="BD31" i="1"/>
  <c r="BC31" i="1"/>
  <c r="BD21" i="1"/>
  <c r="T29" i="1"/>
  <c r="Q29" i="1" s="1"/>
  <c r="AZ12" i="1"/>
  <c r="AY12" i="1"/>
  <c r="BD16" i="1"/>
  <c r="BC16" i="1"/>
  <c r="X32" i="1"/>
  <c r="Z38" i="1"/>
  <c r="AZ24" i="1"/>
  <c r="AY24" i="1"/>
  <c r="BC24" i="1" s="1"/>
  <c r="BC26" i="1"/>
  <c r="AZ32" i="1"/>
  <c r="AY32" i="1"/>
  <c r="AY21" i="1"/>
  <c r="BC21" i="1" s="1"/>
  <c r="AZ21" i="1"/>
  <c r="AX12" i="1"/>
  <c r="BD12" i="1" s="1"/>
  <c r="BC32" i="1"/>
  <c r="T32" i="1"/>
  <c r="Q32" i="1" s="1"/>
  <c r="N33" i="1"/>
  <c r="T33" i="1" s="1"/>
  <c r="Q33" i="1" s="1"/>
  <c r="AX36" i="1"/>
  <c r="AY14" i="1"/>
  <c r="K38" i="1"/>
  <c r="N37" i="1"/>
  <c r="T37" i="1" s="1"/>
  <c r="BC20" i="1"/>
  <c r="BD20" i="1"/>
  <c r="BD23" i="1"/>
  <c r="BC23" i="1"/>
  <c r="BC29" i="1"/>
  <c r="Q35" i="1"/>
  <c r="T14" i="1"/>
  <c r="Q14" i="1" s="1"/>
  <c r="AZ27" i="1"/>
  <c r="AY27" i="1"/>
  <c r="AX29" i="1"/>
  <c r="BD29" i="1" s="1"/>
  <c r="AZ35" i="1"/>
  <c r="AY35" i="1"/>
  <c r="BC35" i="1" s="1"/>
  <c r="X21" i="1"/>
  <c r="BC25" i="1"/>
  <c r="T26" i="1"/>
  <c r="Q26" i="1" s="1"/>
  <c r="Q15" i="1"/>
  <c r="T34" i="1"/>
  <c r="Q34" i="1" s="1"/>
  <c r="X18" i="1"/>
  <c r="Q27" i="1"/>
  <c r="AZ18" i="1"/>
  <c r="AY18" i="1"/>
  <c r="BC18" i="1" s="1"/>
  <c r="T20" i="1"/>
  <c r="Q20" i="1" s="1"/>
  <c r="T23" i="1"/>
  <c r="Q23" i="1" s="1"/>
  <c r="X23" i="1"/>
  <c r="N26" i="1"/>
  <c r="X29" i="1"/>
  <c r="T31" i="1"/>
  <c r="Q31" i="1" s="1"/>
  <c r="AX33" i="1"/>
  <c r="N38" i="1"/>
  <c r="X14" i="1"/>
  <c r="BA20" i="1"/>
  <c r="BA23" i="1"/>
  <c r="AY23" i="1"/>
  <c r="AX26" i="1"/>
  <c r="BD26" i="1" s="1"/>
  <c r="AY29" i="1"/>
  <c r="AZ29" i="1"/>
  <c r="BA31" i="1"/>
  <c r="AY34" i="1"/>
  <c r="BD37" i="1"/>
  <c r="BB28" i="1"/>
  <c r="N35" i="1"/>
  <c r="T35" i="1" s="1"/>
  <c r="BB37" i="1"/>
  <c r="BB38" i="1" s="1"/>
  <c r="Q37" i="1" l="1"/>
  <c r="T38" i="1"/>
  <c r="BD13" i="1"/>
  <c r="BC13" i="1"/>
  <c r="BC12" i="1"/>
  <c r="BC33" i="1"/>
  <c r="BD33" i="1"/>
  <c r="AY38" i="1"/>
  <c r="Q38" i="1"/>
  <c r="BC36" i="1"/>
  <c r="BC38" i="1" s="1"/>
  <c r="AX38" i="1"/>
  <c r="BD36" i="1"/>
  <c r="BD38" i="1" s="1"/>
  <c r="BD14" i="1"/>
  <c r="BC14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<sst xmlns="http://schemas.openxmlformats.org/spreadsheetml/2006/main" count="121" uniqueCount="105">
  <si>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</si>
  <si>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</si>
  <si>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</si>
  <si>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</si>
  <si>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</si>
  <si>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</si>
  <si>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</si>
  <si>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</si>
  <si>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</si>
  <si>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</si>
  <si>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</si>
  <si>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</si>
  <si>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</si>
  <si>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</si>
  <si>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</si>
  <si>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</si>
  <si>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</si>
  <si>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</si>
  <si>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</si>
  <si>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</si>
  <si>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</si>
  <si>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</si>
  <si>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</si>
  <si>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</si>
  <si>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</si>
  <si>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</si>
  <si>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</si>
  <si>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</si>
  <si>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</si>
  <si>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</si>
  <si>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</si>
  <si>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</si>
  <si>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</si>
  <si>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</si>
  <si>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</si>
  <si>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</si>
  <si>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</si>
  <si>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</si>
  <si>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</si>
  <si>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</si>
  <si>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</si>
  <si>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</si>
  <si>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</si>
  <si>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</si>
  <si>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</si>
  <si>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</si>
  <si>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</si>
  <si>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</si>
  <si>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</si>
  <si>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</si>
  <si>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</si>
  <si>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</si>
  <si>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</si>
  <si>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</si>
  <si>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</si>
  <si>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</si>
  <si>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</si>
  <si>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</si>
  <si>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</si>
  <si>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</si>
  <si>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</si>
  <si>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</si>
  <si>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</si>
  <si>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</si>
  <si>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</si>
  <si>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</si>
  <si>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</si>
  <si>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</si>
  <si>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</si>
  <si>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</si>
  <si>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</si>
  <si>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</si>
  <si>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</si>
  <si>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</si>
  <si>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</si>
  <si>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</si>
  <si>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</si>
  <si>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</si>
  <si>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</si>
  <si>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</si>
  <si>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</si>
  <si>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</si>
  <si>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</si>
  <si>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</si>
  <si>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</si>
  <si>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</si>
  <si>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</si>
  <si>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</si>
  <si>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</si>
  <si>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</si>
  <si>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</si>
  <si>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</si>
  <si>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</si>
  <si>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</si>
  <si>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</si>
  <si>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</si>
  <si>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</si>
  <si>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</si>
  <si>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</si>
  <si>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</si>
  <si>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</si>
  <si>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</si>
  <si>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</si>
  <si>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表9-04  発生量及び処理・処分量の総括表　（種類無変換）〔全業種〕〔紀の川・岩出地域〕（その１）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7">
      <t>キ</t>
    </rPh>
    <rPh sb="38" eb="39">
      <t>カワ</t>
    </rPh>
    <rPh sb="40" eb="42">
      <t>イワデ</t>
    </rPh>
    <rPh sb="42" eb="44">
      <t>チイキ</t>
    </rPh>
    <phoneticPr fontId="6"/>
  </si>
  <si>
    <t>表9-04  発生量及び処理・処分量の総括表　（種類無変換）〔全業種〕〔紀の川・岩出地域〕（その2）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7">
      <t>キ</t>
    </rPh>
    <rPh sb="38" eb="39">
      <t>カワ</t>
    </rPh>
    <rPh sb="40" eb="42">
      <t>イワデ</t>
    </rPh>
    <rPh sb="42" eb="44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</si>
</sst>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A51AD1FD-0C3E-4134-A347-2EDAA7773B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6C4A1C1-AAB4-40F6-BCCF-AE0C3A933EA8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9503E34-02AB-496F-BFD3-880CAA83068F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60D4-D579-462C-B0D8-B0FC88A6C4BC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124.40020645360114</v>
      </c>
      <c r="E12" s="47">
        <v>0</v>
      </c>
      <c r="F12" s="47">
        <v>0</v>
      </c>
      <c r="G12" s="47">
        <v>124.40020645360114</v>
      </c>
      <c r="H12" s="47">
        <v>21.449050000000003</v>
      </c>
      <c r="I12" s="47">
        <v>0</v>
      </c>
      <c r="J12" s="47">
        <v>0</v>
      </c>
      <c r="K12" s="47">
        <v>3.1210000000000004</v>
      </c>
      <c r="L12" s="47">
        <v>0.24105000000000001</v>
      </c>
      <c r="M12" s="47">
        <v>0</v>
      </c>
      <c r="N12" s="47">
        <f t="shared" ref="N12:N37" si="0">K12-L12-M12-P12</f>
        <v>2.8799500000000005</v>
      </c>
      <c r="O12" s="47"/>
      <c r="P12" s="47">
        <v>0</v>
      </c>
      <c r="Q12" s="47">
        <f>R12+S12+T12+W12</f>
        <v>102.95115645360116</v>
      </c>
      <c r="R12" s="47">
        <v>3.13215254160114</v>
      </c>
      <c r="S12" s="47">
        <v>0</v>
      </c>
      <c r="T12" s="47">
        <f>AG12-N12</f>
        <v>99.819003912000014</v>
      </c>
      <c r="U12" s="47"/>
      <c r="V12" s="47"/>
      <c r="W12" s="47">
        <v>0</v>
      </c>
      <c r="X12" s="47">
        <f t="shared" ref="X12:X37" si="1">W12+Y12+AG12</f>
        <v>102.69895391200001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102.69895391200001</v>
      </c>
      <c r="AH12" s="47">
        <v>2.8104588000000001</v>
      </c>
      <c r="AI12" s="47">
        <v>0.59142000000000006</v>
      </c>
      <c r="AJ12" s="47">
        <v>0</v>
      </c>
      <c r="AK12" s="47">
        <v>2.2190388000000003</v>
      </c>
      <c r="AL12" s="47">
        <v>2.2190388000000003</v>
      </c>
      <c r="AM12" s="47">
        <v>99.888495112000001</v>
      </c>
      <c r="AN12" s="47">
        <v>90.004541001999968</v>
      </c>
      <c r="AO12" s="47">
        <v>0.25924000000000003</v>
      </c>
      <c r="AP12" s="47">
        <v>0</v>
      </c>
      <c r="AQ12" s="47">
        <v>9.8839541099999995</v>
      </c>
      <c r="AR12" s="47">
        <v>9.8839541099999995</v>
      </c>
      <c r="AS12" s="47">
        <v>5.5608983059999995</v>
      </c>
      <c r="AT12" s="47">
        <v>91.832778369156003</v>
      </c>
      <c r="AU12" s="47">
        <v>0</v>
      </c>
      <c r="AV12" s="47">
        <v>89.494472962111331</v>
      </c>
      <c r="AW12" s="47">
        <v>2.3383054070446847</v>
      </c>
      <c r="AX12" s="47">
        <f>L12+R12+AV12</f>
        <v>92.867675503712476</v>
      </c>
      <c r="AY12" s="47">
        <f>Y12+AH12+AW12</f>
        <v>5.1487642070446853</v>
      </c>
      <c r="AZ12" s="47">
        <f>Y12</f>
        <v>0</v>
      </c>
      <c r="BA12" s="47">
        <f>AH12+AW12</f>
        <v>5.1487642070446853</v>
      </c>
      <c r="BB12" s="47">
        <f>O12+W12</f>
        <v>0</v>
      </c>
      <c r="BC12" s="47">
        <f>G12-AX12-AY12</f>
        <v>26.383766742843981</v>
      </c>
      <c r="BD12" s="47">
        <f>AX12+E12</f>
        <v>92.867675503712476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3.5569999999999997E-2</v>
      </c>
      <c r="E13" s="51">
        <v>0</v>
      </c>
      <c r="F13" s="51">
        <v>0</v>
      </c>
      <c r="G13" s="51">
        <v>3.5569999999999997E-2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3.5569999999999997E-2</v>
      </c>
      <c r="R13" s="51">
        <v>0</v>
      </c>
      <c r="S13" s="51">
        <v>0</v>
      </c>
      <c r="T13" s="51">
        <f>AG13-N13</f>
        <v>3.5569999999999997E-2</v>
      </c>
      <c r="U13" s="51"/>
      <c r="V13" s="51"/>
      <c r="W13" s="51">
        <v>0</v>
      </c>
      <c r="X13" s="51">
        <f t="shared" si="1"/>
        <v>3.5569999999999997E-2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3.5569999999999997E-2</v>
      </c>
      <c r="AH13" s="51">
        <v>2.0539999999999999E-2</v>
      </c>
      <c r="AI13" s="51">
        <v>1.8400000000000001E-3</v>
      </c>
      <c r="AJ13" s="51">
        <v>0</v>
      </c>
      <c r="AK13" s="51">
        <v>1.8699999999999998E-2</v>
      </c>
      <c r="AL13" s="51">
        <v>1.8699999999999998E-2</v>
      </c>
      <c r="AM13" s="51">
        <v>1.5029999999999998E-2</v>
      </c>
      <c r="AN13" s="51">
        <v>1E-3</v>
      </c>
      <c r="AO13" s="51">
        <v>0</v>
      </c>
      <c r="AP13" s="51">
        <v>0</v>
      </c>
      <c r="AQ13" s="51">
        <v>1.4029999999999999E-2</v>
      </c>
      <c r="AR13" s="51">
        <v>1.4029999999999999E-2</v>
      </c>
      <c r="AS13" s="51">
        <v>0</v>
      </c>
      <c r="AT13" s="51">
        <v>1.503E-2</v>
      </c>
      <c r="AU13" s="51">
        <v>0</v>
      </c>
      <c r="AV13" s="51">
        <v>1.503E-2</v>
      </c>
      <c r="AW13" s="51">
        <v>0</v>
      </c>
      <c r="AX13" s="51">
        <f>L13+R13+AV13</f>
        <v>1.503E-2</v>
      </c>
      <c r="AY13" s="51">
        <f>Y13+AH13+AW13</f>
        <v>2.0539999999999999E-2</v>
      </c>
      <c r="AZ13" s="51">
        <f>Y13</f>
        <v>0</v>
      </c>
      <c r="BA13" s="51">
        <f>AH13+AW13</f>
        <v>2.0539999999999999E-2</v>
      </c>
      <c r="BB13" s="51">
        <f t="shared" ref="BB13:BB37" si="2">O13+W13</f>
        <v>0</v>
      </c>
      <c r="BC13" s="51">
        <f>G13-AX13-AY13</f>
        <v>0</v>
      </c>
      <c r="BD13" s="51">
        <f>AX13+E13</f>
        <v>1.503E-2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24.345267906000004</v>
      </c>
      <c r="E14" s="54">
        <v>0</v>
      </c>
      <c r="F14" s="54">
        <v>0</v>
      </c>
      <c r="G14" s="54">
        <v>24.345267906000004</v>
      </c>
      <c r="H14" s="54">
        <v>20.757000000000001</v>
      </c>
      <c r="I14" s="54">
        <v>0</v>
      </c>
      <c r="J14" s="54">
        <v>0</v>
      </c>
      <c r="K14" s="54">
        <v>3.1210000000000004</v>
      </c>
      <c r="L14" s="54">
        <v>0</v>
      </c>
      <c r="M14" s="54">
        <v>0</v>
      </c>
      <c r="N14" s="54">
        <f t="shared" si="0"/>
        <v>3.1210000000000004</v>
      </c>
      <c r="O14" s="54"/>
      <c r="P14" s="54">
        <v>0</v>
      </c>
      <c r="Q14" s="54">
        <f>R14+S14+T14+W14</f>
        <v>3.5882679060000005</v>
      </c>
      <c r="R14" s="54">
        <v>0</v>
      </c>
      <c r="S14" s="54">
        <v>0</v>
      </c>
      <c r="T14" s="54">
        <f>AG14-N14</f>
        <v>3.5882679060000005</v>
      </c>
      <c r="U14" s="54"/>
      <c r="V14" s="54"/>
      <c r="W14" s="54">
        <v>0</v>
      </c>
      <c r="X14" s="54">
        <f t="shared" si="1"/>
        <v>6.7092679060000009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6.7092679060000009</v>
      </c>
      <c r="AH14" s="54">
        <v>0.25384999999999996</v>
      </c>
      <c r="AI14" s="54">
        <v>3.0299999999999997E-3</v>
      </c>
      <c r="AJ14" s="54">
        <v>0</v>
      </c>
      <c r="AK14" s="54">
        <v>0.25081999999999999</v>
      </c>
      <c r="AL14" s="54">
        <v>0.25081999999999999</v>
      </c>
      <c r="AM14" s="54">
        <v>6.455417906000001</v>
      </c>
      <c r="AN14" s="54">
        <v>4.3435100000000002</v>
      </c>
      <c r="AO14" s="54">
        <v>0</v>
      </c>
      <c r="AP14" s="54">
        <v>0</v>
      </c>
      <c r="AQ14" s="54">
        <v>2.1119079060000003</v>
      </c>
      <c r="AR14" s="54">
        <v>2.1119079060000003</v>
      </c>
      <c r="AS14" s="54">
        <v>0.67077230599999993</v>
      </c>
      <c r="AT14" s="54">
        <v>4.1424816488724261</v>
      </c>
      <c r="AU14" s="54">
        <v>0</v>
      </c>
      <c r="AV14" s="54">
        <v>3.8256083421926923</v>
      </c>
      <c r="AW14" s="54">
        <v>0.31687330667973429</v>
      </c>
      <c r="AX14" s="54">
        <f>L14+R14+AV14</f>
        <v>3.8256083421926923</v>
      </c>
      <c r="AY14" s="54">
        <f>Y14+AH14+AW14</f>
        <v>0.57072330667973425</v>
      </c>
      <c r="AZ14" s="54">
        <f>Y14</f>
        <v>0</v>
      </c>
      <c r="BA14" s="54">
        <f>AH14+AW14</f>
        <v>0.57072330667973425</v>
      </c>
      <c r="BB14" s="54">
        <f t="shared" si="2"/>
        <v>0</v>
      </c>
      <c r="BC14" s="54">
        <f>G14-AX14-AY14</f>
        <v>19.948936257127578</v>
      </c>
      <c r="BD14" s="54">
        <f>AX14+E14</f>
        <v>3.8256083421926923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17.619120000000002</v>
      </c>
      <c r="E15" s="57">
        <v>0</v>
      </c>
      <c r="F15" s="57">
        <v>0</v>
      </c>
      <c r="G15" s="57">
        <v>17.619120000000002</v>
      </c>
      <c r="H15" s="57">
        <v>19.387</v>
      </c>
      <c r="I15" s="57">
        <v>0</v>
      </c>
      <c r="J15" s="57">
        <v>0</v>
      </c>
      <c r="K15" s="57">
        <v>2.0310000000000001</v>
      </c>
      <c r="L15" s="57">
        <v>0</v>
      </c>
      <c r="M15" s="57">
        <v>0</v>
      </c>
      <c r="N15" s="57">
        <f t="shared" si="0"/>
        <v>2.0310000000000001</v>
      </c>
      <c r="O15" s="57"/>
      <c r="P15" s="57">
        <v>0</v>
      </c>
      <c r="Q15" s="57">
        <f>R15+S15+T15+W15</f>
        <v>-1.7678800000000001</v>
      </c>
      <c r="R15" s="57">
        <v>0</v>
      </c>
      <c r="S15" s="57">
        <v>0</v>
      </c>
      <c r="T15" s="57">
        <f>AG15-N15</f>
        <v>-1.7678800000000001</v>
      </c>
      <c r="U15" s="57"/>
      <c r="V15" s="57"/>
      <c r="W15" s="57">
        <v>0</v>
      </c>
      <c r="X15" s="57">
        <f t="shared" si="1"/>
        <v>0.26312000000000002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0.26312000000000002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0.26312000000000002</v>
      </c>
      <c r="AN15" s="57">
        <v>0</v>
      </c>
      <c r="AO15" s="57">
        <v>0</v>
      </c>
      <c r="AP15" s="57">
        <v>0</v>
      </c>
      <c r="AQ15" s="57">
        <v>0.26312000000000002</v>
      </c>
      <c r="AR15" s="57">
        <v>0.26312000000000002</v>
      </c>
      <c r="AS15" s="57">
        <v>0.26312000000000002</v>
      </c>
      <c r="AT15" s="57">
        <v>2.6312000000000002E-2</v>
      </c>
      <c r="AU15" s="57">
        <v>0</v>
      </c>
      <c r="AV15" s="57">
        <v>0</v>
      </c>
      <c r="AW15" s="57">
        <v>2.6312000000000002E-2</v>
      </c>
      <c r="AX15" s="57">
        <f>L15+R15+AV15</f>
        <v>0</v>
      </c>
      <c r="AY15" s="57">
        <f>Y15+AH15+AW15</f>
        <v>2.6312000000000002E-2</v>
      </c>
      <c r="AZ15" s="57">
        <f>Y15</f>
        <v>0</v>
      </c>
      <c r="BA15" s="57">
        <f>AH15+AW15</f>
        <v>2.6312000000000002E-2</v>
      </c>
      <c r="BB15" s="57">
        <f t="shared" si="2"/>
        <v>0</v>
      </c>
      <c r="BC15" s="57">
        <f>G15-AX15-AY15</f>
        <v>17.592808000000002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6.1600000000000005E-3</v>
      </c>
      <c r="E16" s="59">
        <v>0</v>
      </c>
      <c r="F16" s="59">
        <v>0</v>
      </c>
      <c r="G16" s="59">
        <v>6.1600000000000005E-3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6.1600000000000005E-3</v>
      </c>
      <c r="R16" s="59">
        <v>0</v>
      </c>
      <c r="S16" s="59">
        <v>0</v>
      </c>
      <c r="T16" s="59">
        <f>AG16-N16</f>
        <v>6.1600000000000005E-3</v>
      </c>
      <c r="U16" s="59"/>
      <c r="V16" s="59"/>
      <c r="W16" s="59">
        <v>0</v>
      </c>
      <c r="X16" s="59">
        <f t="shared" si="1"/>
        <v>6.1600000000000005E-3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6.1600000000000005E-3</v>
      </c>
      <c r="AH16" s="59">
        <v>0</v>
      </c>
      <c r="AI16" s="59">
        <v>0</v>
      </c>
      <c r="AJ16" s="59">
        <v>0</v>
      </c>
      <c r="AK16" s="59">
        <v>0</v>
      </c>
      <c r="AL16" s="59">
        <v>0</v>
      </c>
      <c r="AM16" s="59">
        <v>6.1600000000000005E-3</v>
      </c>
      <c r="AN16" s="59">
        <v>0</v>
      </c>
      <c r="AO16" s="59">
        <v>0</v>
      </c>
      <c r="AP16" s="59">
        <v>0</v>
      </c>
      <c r="AQ16" s="59">
        <v>6.1600000000000005E-3</v>
      </c>
      <c r="AR16" s="59">
        <v>6.1600000000000005E-3</v>
      </c>
      <c r="AS16" s="59">
        <v>0</v>
      </c>
      <c r="AT16" s="59">
        <v>1.848E-3</v>
      </c>
      <c r="AU16" s="59">
        <v>0</v>
      </c>
      <c r="AV16" s="59">
        <v>0</v>
      </c>
      <c r="AW16" s="59">
        <v>1.848E-3</v>
      </c>
      <c r="AX16" s="59">
        <f>L16+R16+AV16</f>
        <v>0</v>
      </c>
      <c r="AY16" s="59">
        <f>Y16+AH16+AW16</f>
        <v>1.848E-3</v>
      </c>
      <c r="AZ16" s="59">
        <f>Y16</f>
        <v>0</v>
      </c>
      <c r="BA16" s="59">
        <f>AH16+AW16</f>
        <v>1.848E-3</v>
      </c>
      <c r="BB16" s="59">
        <f t="shared" si="2"/>
        <v>0</v>
      </c>
      <c r="BC16" s="59">
        <f>G16-AX16-AY16</f>
        <v>4.3120000000000007E-3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0.25081999999999999</v>
      </c>
      <c r="AL17" s="61"/>
      <c r="AM17" s="61"/>
      <c r="AN17" s="61"/>
      <c r="AO17" s="61"/>
      <c r="AP17" s="61">
        <v>0</v>
      </c>
      <c r="AQ17" s="61">
        <v>1.8426279060000001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0.42451410000000001</v>
      </c>
      <c r="E18" s="54">
        <v>0</v>
      </c>
      <c r="F18" s="54">
        <v>0</v>
      </c>
      <c r="G18" s="54">
        <v>0.42451410000000001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f t="shared" si="0"/>
        <v>0</v>
      </c>
      <c r="O18" s="54"/>
      <c r="P18" s="54">
        <v>0</v>
      </c>
      <c r="Q18" s="54">
        <f t="shared" ref="Q18:Q35" si="4">R18+S18+T18+W18</f>
        <v>0.42451410000000001</v>
      </c>
      <c r="R18" s="54">
        <v>0</v>
      </c>
      <c r="S18" s="54">
        <v>0</v>
      </c>
      <c r="T18" s="54">
        <f t="shared" ref="T18:T37" si="5">AG18-N18</f>
        <v>0.42451410000000001</v>
      </c>
      <c r="U18" s="54"/>
      <c r="V18" s="54"/>
      <c r="W18" s="54">
        <v>0</v>
      </c>
      <c r="X18" s="54">
        <f t="shared" si="1"/>
        <v>0.42451410000000001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0.42451410000000001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0.42451410000000001</v>
      </c>
      <c r="AN18" s="54">
        <v>0.23013000000000003</v>
      </c>
      <c r="AO18" s="54">
        <v>0</v>
      </c>
      <c r="AP18" s="54">
        <v>0</v>
      </c>
      <c r="AQ18" s="54">
        <v>0.19438409999999995</v>
      </c>
      <c r="AR18" s="54">
        <v>0.19438409999999995</v>
      </c>
      <c r="AS18" s="54">
        <v>6.3581100000000002E-2</v>
      </c>
      <c r="AT18" s="54">
        <v>0.12894187093393394</v>
      </c>
      <c r="AU18" s="54">
        <v>0</v>
      </c>
      <c r="AV18" s="54">
        <v>0.10461144993393394</v>
      </c>
      <c r="AW18" s="54">
        <v>2.4330421000000001E-2</v>
      </c>
      <c r="AX18" s="54">
        <f t="shared" ref="AX18:AX37" si="6">L18+R18+AV18</f>
        <v>0.10461144993393394</v>
      </c>
      <c r="AY18" s="54">
        <f t="shared" ref="AY18:AY37" si="7">Y18+AH18+AW18</f>
        <v>2.4330421000000001E-2</v>
      </c>
      <c r="AZ18" s="54">
        <f t="shared" ref="AZ18:AZ35" si="8">Y18</f>
        <v>0</v>
      </c>
      <c r="BA18" s="54">
        <f t="shared" ref="BA18:BA35" si="9">AH18+AW18</f>
        <v>2.4330421000000001E-2</v>
      </c>
      <c r="BB18" s="54">
        <f t="shared" si="2"/>
        <v>0</v>
      </c>
      <c r="BC18" s="54">
        <f t="shared" ref="BC18:BC37" si="10">G18-AX18-AY18</f>
        <v>0.29557222906606606</v>
      </c>
      <c r="BD18" s="54">
        <f t="shared" ref="BD18:BD37" si="11">AX18+E18</f>
        <v>0.10461144993393394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1.00026E-2</v>
      </c>
      <c r="E19" s="54">
        <v>0</v>
      </c>
      <c r="F19" s="54">
        <v>0</v>
      </c>
      <c r="G19" s="54">
        <v>1.00026E-2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1.00026E-2</v>
      </c>
      <c r="R19" s="54">
        <v>0</v>
      </c>
      <c r="S19" s="54">
        <v>0</v>
      </c>
      <c r="T19" s="54">
        <f t="shared" si="5"/>
        <v>1.00026E-2</v>
      </c>
      <c r="U19" s="54"/>
      <c r="V19" s="54"/>
      <c r="W19" s="54">
        <v>0</v>
      </c>
      <c r="X19" s="54">
        <f t="shared" si="1"/>
        <v>1.00026E-2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1.00026E-2</v>
      </c>
      <c r="AH19" s="54">
        <v>5.8999999999999992E-4</v>
      </c>
      <c r="AI19" s="54">
        <v>0</v>
      </c>
      <c r="AJ19" s="54">
        <v>0</v>
      </c>
      <c r="AK19" s="54">
        <v>5.8999999999999992E-4</v>
      </c>
      <c r="AL19" s="54">
        <v>5.8999999999999992E-4</v>
      </c>
      <c r="AM19" s="54">
        <v>9.4126000000000001E-3</v>
      </c>
      <c r="AN19" s="54">
        <v>1.6000000000000001E-4</v>
      </c>
      <c r="AO19" s="54">
        <v>1.6000000000000001E-4</v>
      </c>
      <c r="AP19" s="54">
        <v>0</v>
      </c>
      <c r="AQ19" s="54">
        <v>9.2525999999999997E-3</v>
      </c>
      <c r="AR19" s="54">
        <v>9.2525999999999997E-3</v>
      </c>
      <c r="AS19" s="54">
        <v>4.9675000000000006E-3</v>
      </c>
      <c r="AT19" s="54">
        <v>4.3038692521572266E-3</v>
      </c>
      <c r="AU19" s="54">
        <v>0</v>
      </c>
      <c r="AV19" s="54">
        <v>4.064100000000001E-3</v>
      </c>
      <c r="AW19" s="54">
        <v>2.3976925215722585E-4</v>
      </c>
      <c r="AX19" s="54">
        <f t="shared" si="6"/>
        <v>4.064100000000001E-3</v>
      </c>
      <c r="AY19" s="54">
        <f t="shared" si="7"/>
        <v>8.2976925215722582E-4</v>
      </c>
      <c r="AZ19" s="54">
        <f t="shared" si="8"/>
        <v>0</v>
      </c>
      <c r="BA19" s="54">
        <f t="shared" si="9"/>
        <v>8.2976925215722582E-4</v>
      </c>
      <c r="BB19" s="54">
        <f t="shared" si="2"/>
        <v>0</v>
      </c>
      <c r="BC19" s="54">
        <f t="shared" si="10"/>
        <v>5.1087307478427735E-3</v>
      </c>
      <c r="BD19" s="54">
        <f t="shared" si="11"/>
        <v>4.064100000000001E-3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0.86489775000000002</v>
      </c>
      <c r="E20" s="54">
        <v>0</v>
      </c>
      <c r="F20" s="54">
        <v>0</v>
      </c>
      <c r="G20" s="54">
        <v>0.86489775000000002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0.86489775000000002</v>
      </c>
      <c r="R20" s="54">
        <v>0</v>
      </c>
      <c r="S20" s="54">
        <v>0</v>
      </c>
      <c r="T20" s="54">
        <f t="shared" si="5"/>
        <v>0.86489775000000002</v>
      </c>
      <c r="U20" s="54"/>
      <c r="V20" s="54"/>
      <c r="W20" s="54">
        <v>0</v>
      </c>
      <c r="X20" s="54">
        <f t="shared" si="1"/>
        <v>0.86489775000000002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0.86489775000000002</v>
      </c>
      <c r="AH20" s="54">
        <v>2.8079999999999999E-4</v>
      </c>
      <c r="AI20" s="54">
        <v>0</v>
      </c>
      <c r="AJ20" s="54">
        <v>0</v>
      </c>
      <c r="AK20" s="54">
        <v>2.8079999999999999E-4</v>
      </c>
      <c r="AL20" s="54">
        <v>2.8079999999999999E-4</v>
      </c>
      <c r="AM20" s="54">
        <v>0.86461695000000005</v>
      </c>
      <c r="AN20" s="54">
        <v>7.7248999999999998E-3</v>
      </c>
      <c r="AO20" s="54">
        <v>1.1999999999999999E-4</v>
      </c>
      <c r="AP20" s="54">
        <v>0</v>
      </c>
      <c r="AQ20" s="54">
        <v>0.85689205000000002</v>
      </c>
      <c r="AR20" s="54">
        <v>0.85689205000000002</v>
      </c>
      <c r="AS20" s="54">
        <v>6.9704999999999995E-4</v>
      </c>
      <c r="AT20" s="54">
        <v>1.6270113619422572E-2</v>
      </c>
      <c r="AU20" s="54">
        <v>0</v>
      </c>
      <c r="AV20" s="54">
        <v>8.3809489999999986E-3</v>
      </c>
      <c r="AW20" s="54">
        <v>7.8891646194225711E-3</v>
      </c>
      <c r="AX20" s="54">
        <f t="shared" si="6"/>
        <v>8.3809489999999986E-3</v>
      </c>
      <c r="AY20" s="54">
        <f t="shared" si="7"/>
        <v>8.1699646194225706E-3</v>
      </c>
      <c r="AZ20" s="54">
        <f t="shared" si="8"/>
        <v>0</v>
      </c>
      <c r="BA20" s="54">
        <f t="shared" si="9"/>
        <v>8.1699646194225706E-3</v>
      </c>
      <c r="BB20" s="54">
        <f t="shared" si="2"/>
        <v>0</v>
      </c>
      <c r="BC20" s="54">
        <f t="shared" si="10"/>
        <v>0.84834683638057751</v>
      </c>
      <c r="BD20" s="54">
        <f t="shared" si="11"/>
        <v>8.3809489999999986E-3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3.0707695339999996</v>
      </c>
      <c r="E21" s="54">
        <v>0</v>
      </c>
      <c r="F21" s="54">
        <v>0</v>
      </c>
      <c r="G21" s="54">
        <v>3.0707695339999996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f t="shared" si="0"/>
        <v>0</v>
      </c>
      <c r="O21" s="54"/>
      <c r="P21" s="54">
        <v>0</v>
      </c>
      <c r="Q21" s="54">
        <f t="shared" si="4"/>
        <v>3.0707695339999996</v>
      </c>
      <c r="R21" s="54">
        <v>0</v>
      </c>
      <c r="S21" s="54">
        <v>0</v>
      </c>
      <c r="T21" s="54">
        <f t="shared" si="5"/>
        <v>3.0707695339999996</v>
      </c>
      <c r="U21" s="54"/>
      <c r="V21" s="54"/>
      <c r="W21" s="54">
        <v>0</v>
      </c>
      <c r="X21" s="54">
        <f t="shared" si="1"/>
        <v>3.0707695339999996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3.0707695339999996</v>
      </c>
      <c r="AH21" s="54">
        <v>6.814400000000001E-2</v>
      </c>
      <c r="AI21" s="54">
        <v>4.8000000000000001E-2</v>
      </c>
      <c r="AJ21" s="54">
        <v>0</v>
      </c>
      <c r="AK21" s="54">
        <v>2.0144000000000002E-2</v>
      </c>
      <c r="AL21" s="54">
        <v>2.0144000000000002E-2</v>
      </c>
      <c r="AM21" s="54">
        <v>3.0026255339999994</v>
      </c>
      <c r="AN21" s="54">
        <v>1.7455660839999998</v>
      </c>
      <c r="AO21" s="54">
        <v>3.2719999999999997E-3</v>
      </c>
      <c r="AP21" s="54">
        <v>0</v>
      </c>
      <c r="AQ21" s="54">
        <v>1.2570594499999996</v>
      </c>
      <c r="AR21" s="54">
        <v>1.2570594499999996</v>
      </c>
      <c r="AS21" s="54">
        <v>0.58115085</v>
      </c>
      <c r="AT21" s="54">
        <v>2.4070515805588237</v>
      </c>
      <c r="AU21" s="54">
        <v>0</v>
      </c>
      <c r="AV21" s="54">
        <v>2.1596995314373202</v>
      </c>
      <c r="AW21" s="54">
        <v>0.24735204912150346</v>
      </c>
      <c r="AX21" s="54">
        <f t="shared" si="6"/>
        <v>2.1596995314373202</v>
      </c>
      <c r="AY21" s="54">
        <f t="shared" si="7"/>
        <v>0.31549604912150347</v>
      </c>
      <c r="AZ21" s="54">
        <f t="shared" si="8"/>
        <v>0</v>
      </c>
      <c r="BA21" s="54">
        <f t="shared" si="9"/>
        <v>0.31549604912150347</v>
      </c>
      <c r="BB21" s="54">
        <f t="shared" si="2"/>
        <v>0</v>
      </c>
      <c r="BC21" s="54">
        <f t="shared" si="10"/>
        <v>0.59557395344117592</v>
      </c>
      <c r="BD21" s="54">
        <f t="shared" si="11"/>
        <v>2.1596995314373202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1.3260089999999999E-2</v>
      </c>
      <c r="E22" s="54">
        <v>0</v>
      </c>
      <c r="F22" s="54">
        <v>0</v>
      </c>
      <c r="G22" s="54">
        <v>1.3260089999999999E-2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1.3260089999999999E-2</v>
      </c>
      <c r="R22" s="54">
        <v>0</v>
      </c>
      <c r="S22" s="54">
        <v>0</v>
      </c>
      <c r="T22" s="54">
        <f t="shared" si="5"/>
        <v>1.3260089999999999E-2</v>
      </c>
      <c r="U22" s="54"/>
      <c r="V22" s="54"/>
      <c r="W22" s="54">
        <v>0</v>
      </c>
      <c r="X22" s="54">
        <f t="shared" si="1"/>
        <v>1.3260089999999999E-2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1.3260089999999999E-2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1.3260089999999999E-2</v>
      </c>
      <c r="AN22" s="54">
        <v>1.1488139999999999E-2</v>
      </c>
      <c r="AO22" s="54">
        <v>0</v>
      </c>
      <c r="AP22" s="54">
        <v>0</v>
      </c>
      <c r="AQ22" s="54">
        <v>1.77195E-3</v>
      </c>
      <c r="AR22" s="54">
        <v>1.77195E-3</v>
      </c>
      <c r="AS22" s="54">
        <v>7.5500000000000003E-4</v>
      </c>
      <c r="AT22" s="54">
        <v>1.2580590000000001E-2</v>
      </c>
      <c r="AU22" s="54">
        <v>0</v>
      </c>
      <c r="AV22" s="54">
        <v>1.1850640000000001E-2</v>
      </c>
      <c r="AW22" s="54">
        <v>7.2994999999999983E-4</v>
      </c>
      <c r="AX22" s="54">
        <f t="shared" si="6"/>
        <v>1.1850640000000001E-2</v>
      </c>
      <c r="AY22" s="54">
        <f t="shared" si="7"/>
        <v>7.2994999999999983E-4</v>
      </c>
      <c r="AZ22" s="54">
        <f t="shared" si="8"/>
        <v>0</v>
      </c>
      <c r="BA22" s="54">
        <f t="shared" si="9"/>
        <v>7.2994999999999983E-4</v>
      </c>
      <c r="BB22" s="54">
        <f t="shared" si="2"/>
        <v>0</v>
      </c>
      <c r="BC22" s="54">
        <f t="shared" si="10"/>
        <v>6.7949999999999803E-4</v>
      </c>
      <c r="BD22" s="54">
        <f t="shared" si="11"/>
        <v>1.1850640000000001E-2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3.5736810300000013</v>
      </c>
      <c r="E23" s="54">
        <v>0</v>
      </c>
      <c r="F23" s="54">
        <v>0</v>
      </c>
      <c r="G23" s="54">
        <v>3.5736810300000013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f t="shared" si="0"/>
        <v>0</v>
      </c>
      <c r="O23" s="54"/>
      <c r="P23" s="54">
        <v>0</v>
      </c>
      <c r="Q23" s="54">
        <f t="shared" si="4"/>
        <v>3.5736810300000013</v>
      </c>
      <c r="R23" s="54">
        <v>0</v>
      </c>
      <c r="S23" s="54">
        <v>0</v>
      </c>
      <c r="T23" s="54">
        <f t="shared" si="5"/>
        <v>3.5736810300000013</v>
      </c>
      <c r="U23" s="54"/>
      <c r="V23" s="54"/>
      <c r="W23" s="54">
        <v>0</v>
      </c>
      <c r="X23" s="54">
        <f t="shared" si="1"/>
        <v>3.5736810300000013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3.5736810300000013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3.5736810300000013</v>
      </c>
      <c r="AN23" s="54">
        <v>3.1238732300000014</v>
      </c>
      <c r="AO23" s="54">
        <v>0</v>
      </c>
      <c r="AP23" s="54">
        <v>0</v>
      </c>
      <c r="AQ23" s="54">
        <v>0.44980780000000004</v>
      </c>
      <c r="AR23" s="54">
        <v>0.44980780000000004</v>
      </c>
      <c r="AS23" s="54">
        <v>0.27704999999999996</v>
      </c>
      <c r="AT23" s="54">
        <v>3.3245413595630788</v>
      </c>
      <c r="AU23" s="54">
        <v>0</v>
      </c>
      <c r="AV23" s="54">
        <v>3.1555497128217667</v>
      </c>
      <c r="AW23" s="54">
        <v>0.16899164674131198</v>
      </c>
      <c r="AX23" s="54">
        <f t="shared" si="6"/>
        <v>3.1555497128217667</v>
      </c>
      <c r="AY23" s="54">
        <f t="shared" si="7"/>
        <v>0.16899164674131198</v>
      </c>
      <c r="AZ23" s="54">
        <f t="shared" si="8"/>
        <v>0</v>
      </c>
      <c r="BA23" s="54">
        <f t="shared" si="9"/>
        <v>0.16899164674131198</v>
      </c>
      <c r="BB23" s="54">
        <f t="shared" si="2"/>
        <v>0</v>
      </c>
      <c r="BC23" s="54">
        <f t="shared" si="10"/>
        <v>0.24913967043692262</v>
      </c>
      <c r="BD23" s="54">
        <f t="shared" si="11"/>
        <v>3.1555497128217667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6.1023000000000001E-2</v>
      </c>
      <c r="E24" s="54">
        <v>0</v>
      </c>
      <c r="F24" s="54">
        <v>0</v>
      </c>
      <c r="G24" s="54">
        <v>6.1023000000000001E-2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6.1023000000000001E-2</v>
      </c>
      <c r="R24" s="54">
        <v>0</v>
      </c>
      <c r="S24" s="54">
        <v>0</v>
      </c>
      <c r="T24" s="54">
        <f t="shared" si="5"/>
        <v>6.1023000000000001E-2</v>
      </c>
      <c r="U24" s="54"/>
      <c r="V24" s="54"/>
      <c r="W24" s="54">
        <v>0</v>
      </c>
      <c r="X24" s="54">
        <f t="shared" si="1"/>
        <v>6.1023000000000001E-2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6.1023000000000001E-2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54">
        <v>6.1023000000000001E-2</v>
      </c>
      <c r="AN24" s="54">
        <v>6.1023000000000001E-2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6.1023000000000001E-2</v>
      </c>
      <c r="AU24" s="54">
        <v>0</v>
      </c>
      <c r="AV24" s="54">
        <v>6.1023000000000001E-2</v>
      </c>
      <c r="AW24" s="54">
        <v>0</v>
      </c>
      <c r="AX24" s="54">
        <f t="shared" si="6"/>
        <v>6.1023000000000001E-2</v>
      </c>
      <c r="AY24" s="54">
        <f t="shared" si="7"/>
        <v>0</v>
      </c>
      <c r="AZ24" s="54">
        <f t="shared" si="8"/>
        <v>0</v>
      </c>
      <c r="BA24" s="54">
        <f t="shared" si="9"/>
        <v>0</v>
      </c>
      <c r="BB24" s="54">
        <f t="shared" si="2"/>
        <v>0</v>
      </c>
      <c r="BC24" s="54">
        <f t="shared" si="10"/>
        <v>0</v>
      </c>
      <c r="BD24" s="54">
        <f t="shared" si="11"/>
        <v>6.1023000000000001E-2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0.46600000000000003</v>
      </c>
      <c r="E25" s="54">
        <v>0</v>
      </c>
      <c r="F25" s="54">
        <v>0</v>
      </c>
      <c r="G25" s="54">
        <v>0.46600000000000003</v>
      </c>
      <c r="H25" s="54">
        <v>0.45100000000000001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1.4999999999999999E-2</v>
      </c>
      <c r="R25" s="54">
        <v>0</v>
      </c>
      <c r="S25" s="54">
        <v>0</v>
      </c>
      <c r="T25" s="54">
        <f t="shared" si="5"/>
        <v>1.4999999999999999E-2</v>
      </c>
      <c r="U25" s="54"/>
      <c r="V25" s="54"/>
      <c r="W25" s="54">
        <v>0</v>
      </c>
      <c r="X25" s="54">
        <f t="shared" si="1"/>
        <v>1.4999999999999999E-2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1.4999999999999999E-2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1.4999999999999999E-2</v>
      </c>
      <c r="AN25" s="54">
        <v>8.26E-3</v>
      </c>
      <c r="AO25" s="54">
        <v>0</v>
      </c>
      <c r="AP25" s="54">
        <v>0</v>
      </c>
      <c r="AQ25" s="54">
        <v>6.7400000000000003E-3</v>
      </c>
      <c r="AR25" s="54">
        <v>6.7400000000000003E-3</v>
      </c>
      <c r="AS25" s="54">
        <v>6.7400000000000003E-3</v>
      </c>
      <c r="AT25" s="54">
        <v>8.9339999999999992E-3</v>
      </c>
      <c r="AU25" s="54">
        <v>0</v>
      </c>
      <c r="AV25" s="54">
        <v>8.26E-3</v>
      </c>
      <c r="AW25" s="54">
        <v>6.7400000000000001E-4</v>
      </c>
      <c r="AX25" s="54">
        <f t="shared" si="6"/>
        <v>8.26E-3</v>
      </c>
      <c r="AY25" s="54">
        <f t="shared" si="7"/>
        <v>6.7400000000000001E-4</v>
      </c>
      <c r="AZ25" s="54">
        <f t="shared" si="8"/>
        <v>0</v>
      </c>
      <c r="BA25" s="54">
        <f t="shared" si="9"/>
        <v>6.7400000000000001E-4</v>
      </c>
      <c r="BB25" s="54">
        <f t="shared" si="2"/>
        <v>0</v>
      </c>
      <c r="BC25" s="54">
        <f t="shared" si="10"/>
        <v>0.45706600000000003</v>
      </c>
      <c r="BD25" s="54">
        <f t="shared" si="11"/>
        <v>8.26E-3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0.17678828199999999</v>
      </c>
      <c r="E28" s="54">
        <v>0</v>
      </c>
      <c r="F28" s="54">
        <v>0</v>
      </c>
      <c r="G28" s="54">
        <v>0.17678828199999999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0.17678828199999999</v>
      </c>
      <c r="R28" s="54">
        <v>0</v>
      </c>
      <c r="S28" s="54">
        <v>0</v>
      </c>
      <c r="T28" s="54">
        <f t="shared" si="5"/>
        <v>0.17678828199999999</v>
      </c>
      <c r="U28" s="54"/>
      <c r="V28" s="54"/>
      <c r="W28" s="54">
        <v>0</v>
      </c>
      <c r="X28" s="54">
        <f t="shared" si="1"/>
        <v>0.17678828199999999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0.17678828199999999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0.17678828199999999</v>
      </c>
      <c r="AN28" s="54">
        <v>7.9205022E-2</v>
      </c>
      <c r="AO28" s="54">
        <v>0</v>
      </c>
      <c r="AP28" s="54">
        <v>0</v>
      </c>
      <c r="AQ28" s="54">
        <v>9.7583259999999991E-2</v>
      </c>
      <c r="AR28" s="54">
        <v>9.7583259999999991E-2</v>
      </c>
      <c r="AS28" s="54">
        <v>1.7510000000000001E-2</v>
      </c>
      <c r="AT28" s="54">
        <v>0.17678828199999999</v>
      </c>
      <c r="AU28" s="54">
        <v>0</v>
      </c>
      <c r="AV28" s="54">
        <v>0.16263026895789501</v>
      </c>
      <c r="AW28" s="54">
        <v>1.4158013042104987E-2</v>
      </c>
      <c r="AX28" s="54">
        <f t="shared" si="6"/>
        <v>0.16263026895789501</v>
      </c>
      <c r="AY28" s="54">
        <f t="shared" si="7"/>
        <v>1.4158013042104987E-2</v>
      </c>
      <c r="AZ28" s="54">
        <f t="shared" si="8"/>
        <v>0</v>
      </c>
      <c r="BA28" s="54">
        <f t="shared" si="9"/>
        <v>1.4158013042104987E-2</v>
      </c>
      <c r="BB28" s="54">
        <f t="shared" si="2"/>
        <v>0</v>
      </c>
      <c r="BC28" s="54">
        <f t="shared" si="10"/>
        <v>0</v>
      </c>
      <c r="BD28" s="54">
        <f t="shared" si="11"/>
        <v>0.16263026895789501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1.2645364460000001</v>
      </c>
      <c r="E29" s="54">
        <v>0</v>
      </c>
      <c r="F29" s="54">
        <v>0</v>
      </c>
      <c r="G29" s="54">
        <v>1.2645364460000001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1.2645364460000001</v>
      </c>
      <c r="R29" s="54">
        <v>0</v>
      </c>
      <c r="S29" s="54">
        <v>0</v>
      </c>
      <c r="T29" s="54">
        <f t="shared" si="5"/>
        <v>1.2645364460000001</v>
      </c>
      <c r="U29" s="54"/>
      <c r="V29" s="54"/>
      <c r="W29" s="54">
        <v>0</v>
      </c>
      <c r="X29" s="54">
        <f t="shared" si="1"/>
        <v>1.2645364460000001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1.2645364460000001</v>
      </c>
      <c r="AH29" s="54">
        <v>4.9860999999999996E-2</v>
      </c>
      <c r="AI29" s="54">
        <v>4.9849999999999998E-2</v>
      </c>
      <c r="AJ29" s="54">
        <v>0</v>
      </c>
      <c r="AK29" s="54">
        <v>1.1E-5</v>
      </c>
      <c r="AL29" s="54">
        <v>1.1E-5</v>
      </c>
      <c r="AM29" s="54">
        <v>1.2146754460000002</v>
      </c>
      <c r="AN29" s="54">
        <v>0.63273305600000018</v>
      </c>
      <c r="AO29" s="54">
        <v>1.5300000000000001E-4</v>
      </c>
      <c r="AP29" s="54">
        <v>0</v>
      </c>
      <c r="AQ29" s="54">
        <v>0.58194239000000003</v>
      </c>
      <c r="AR29" s="54">
        <v>0.58194239000000003</v>
      </c>
      <c r="AS29" s="54">
        <v>3.8115000000000002E-3</v>
      </c>
      <c r="AT29" s="54">
        <v>1.2146754459999998</v>
      </c>
      <c r="AU29" s="54">
        <v>0</v>
      </c>
      <c r="AV29" s="54">
        <v>1.0751390805202556</v>
      </c>
      <c r="AW29" s="54">
        <v>0.13953636547974418</v>
      </c>
      <c r="AX29" s="54">
        <f t="shared" si="6"/>
        <v>1.0751390805202556</v>
      </c>
      <c r="AY29" s="54">
        <f t="shared" si="7"/>
        <v>0.18939736547974417</v>
      </c>
      <c r="AZ29" s="54">
        <f t="shared" si="8"/>
        <v>0</v>
      </c>
      <c r="BA29" s="54">
        <f t="shared" si="9"/>
        <v>0.18939736547974417</v>
      </c>
      <c r="BB29" s="54">
        <f t="shared" si="2"/>
        <v>0</v>
      </c>
      <c r="BC29" s="54">
        <f t="shared" si="10"/>
        <v>3.3306690738754696E-16</v>
      </c>
      <c r="BD29" s="54">
        <f t="shared" si="11"/>
        <v>1.0751390805202556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</v>
      </c>
      <c r="R30" s="54">
        <v>0</v>
      </c>
      <c r="S30" s="54">
        <v>0</v>
      </c>
      <c r="T30" s="54">
        <f t="shared" si="5"/>
        <v>0</v>
      </c>
      <c r="U30" s="54"/>
      <c r="V30" s="54"/>
      <c r="W30" s="54">
        <v>0</v>
      </c>
      <c r="X30" s="54">
        <f t="shared" si="1"/>
        <v>0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f t="shared" si="6"/>
        <v>0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73.828794401999971</v>
      </c>
      <c r="E31" s="54">
        <v>0</v>
      </c>
      <c r="F31" s="54">
        <v>0</v>
      </c>
      <c r="G31" s="54">
        <v>73.828794401999971</v>
      </c>
      <c r="H31" s="54">
        <v>0.24105000000000001</v>
      </c>
      <c r="I31" s="54">
        <v>0</v>
      </c>
      <c r="J31" s="54">
        <v>0</v>
      </c>
      <c r="K31" s="54">
        <v>0</v>
      </c>
      <c r="L31" s="54">
        <v>0.24105000000000001</v>
      </c>
      <c r="M31" s="54">
        <v>0</v>
      </c>
      <c r="N31" s="54">
        <f t="shared" si="0"/>
        <v>-0.24105000000000001</v>
      </c>
      <c r="O31" s="54"/>
      <c r="P31" s="54">
        <v>0</v>
      </c>
      <c r="Q31" s="54">
        <f t="shared" si="4"/>
        <v>73.58774440199997</v>
      </c>
      <c r="R31" s="54">
        <v>0</v>
      </c>
      <c r="S31" s="54">
        <v>0</v>
      </c>
      <c r="T31" s="54">
        <f t="shared" si="5"/>
        <v>73.58774440199997</v>
      </c>
      <c r="U31" s="54"/>
      <c r="V31" s="54"/>
      <c r="W31" s="54">
        <v>0</v>
      </c>
      <c r="X31" s="54">
        <f t="shared" si="1"/>
        <v>73.346694401999969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73.346694401999969</v>
      </c>
      <c r="AH31" s="54">
        <v>0.48883000000000004</v>
      </c>
      <c r="AI31" s="54">
        <v>0.48870000000000002</v>
      </c>
      <c r="AJ31" s="54">
        <v>0</v>
      </c>
      <c r="AK31" s="54">
        <v>1.3000000000000002E-4</v>
      </c>
      <c r="AL31" s="54">
        <v>1.3000000000000002E-4</v>
      </c>
      <c r="AM31" s="54">
        <v>72.857864401999976</v>
      </c>
      <c r="AN31" s="54">
        <v>72.536464401999979</v>
      </c>
      <c r="AO31" s="54">
        <v>0</v>
      </c>
      <c r="AP31" s="54">
        <v>0</v>
      </c>
      <c r="AQ31" s="54">
        <v>0.32140000000000002</v>
      </c>
      <c r="AR31" s="54">
        <v>0.32140000000000002</v>
      </c>
      <c r="AS31" s="54">
        <v>0</v>
      </c>
      <c r="AT31" s="54">
        <v>72.839864401999989</v>
      </c>
      <c r="AU31" s="54">
        <v>0</v>
      </c>
      <c r="AV31" s="54">
        <v>72.83184945284745</v>
      </c>
      <c r="AW31" s="54">
        <v>8.0149491525423715E-3</v>
      </c>
      <c r="AX31" s="54">
        <f t="shared" si="6"/>
        <v>73.072899452847452</v>
      </c>
      <c r="AY31" s="54">
        <f t="shared" si="7"/>
        <v>0.4968449491525424</v>
      </c>
      <c r="AZ31" s="54">
        <f t="shared" si="8"/>
        <v>0</v>
      </c>
      <c r="BA31" s="54">
        <f t="shared" si="9"/>
        <v>0.4968449491525424</v>
      </c>
      <c r="BB31" s="54">
        <f t="shared" si="2"/>
        <v>0</v>
      </c>
      <c r="BC31" s="54">
        <f t="shared" si="10"/>
        <v>0.25904999999997735</v>
      </c>
      <c r="BD31" s="54">
        <f t="shared" si="11"/>
        <v>73.072899452847452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1.1799999999999998E-3</v>
      </c>
      <c r="E32" s="54">
        <v>0</v>
      </c>
      <c r="F32" s="54">
        <v>0</v>
      </c>
      <c r="G32" s="54">
        <v>1.1799999999999998E-3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1.1799999999999998E-3</v>
      </c>
      <c r="R32" s="54">
        <v>0</v>
      </c>
      <c r="S32" s="54">
        <v>0</v>
      </c>
      <c r="T32" s="54">
        <f t="shared" si="5"/>
        <v>1.1799999999999998E-3</v>
      </c>
      <c r="U32" s="54"/>
      <c r="V32" s="54"/>
      <c r="W32" s="54">
        <v>0</v>
      </c>
      <c r="X32" s="54">
        <f t="shared" si="1"/>
        <v>1.1799999999999998E-3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1.1799999999999998E-3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1.1799999999999998E-3</v>
      </c>
      <c r="AN32" s="54">
        <v>0</v>
      </c>
      <c r="AO32" s="54">
        <v>0</v>
      </c>
      <c r="AP32" s="54">
        <v>0</v>
      </c>
      <c r="AQ32" s="54">
        <v>1.1799999999999998E-3</v>
      </c>
      <c r="AR32" s="54">
        <v>1.1799999999999998E-3</v>
      </c>
      <c r="AS32" s="54">
        <v>1.1799999999999998E-3</v>
      </c>
      <c r="AT32" s="54">
        <v>1.1799999999999998E-3</v>
      </c>
      <c r="AU32" s="54">
        <v>0</v>
      </c>
      <c r="AV32" s="54">
        <v>1.1799999999999998E-3</v>
      </c>
      <c r="AW32" s="54">
        <v>0</v>
      </c>
      <c r="AX32" s="54">
        <f t="shared" si="6"/>
        <v>1.1799999999999998E-3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1.1799999999999998E-3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3.13215254160114</v>
      </c>
      <c r="E34" s="54">
        <v>0</v>
      </c>
      <c r="F34" s="54">
        <v>0</v>
      </c>
      <c r="G34" s="54">
        <v>3.13215254160114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3.13215254160114</v>
      </c>
      <c r="R34" s="54">
        <v>3.13215254160114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3.13215254160114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3.13215254160114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0</v>
      </c>
      <c r="R35" s="54">
        <v>0</v>
      </c>
      <c r="S35" s="54">
        <v>0</v>
      </c>
      <c r="T35" s="54">
        <f t="shared" si="5"/>
        <v>0</v>
      </c>
      <c r="U35" s="54"/>
      <c r="V35" s="54"/>
      <c r="W35" s="54">
        <v>0</v>
      </c>
      <c r="X35" s="54">
        <f t="shared" si="1"/>
        <v>0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f t="shared" si="6"/>
        <v>0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0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13.131768772000001</v>
      </c>
      <c r="E36" s="54">
        <v>0</v>
      </c>
      <c r="F36" s="54">
        <v>0</v>
      </c>
      <c r="G36" s="54">
        <v>13.131768772000001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f t="shared" si="0"/>
        <v>0</v>
      </c>
      <c r="O36" s="54"/>
      <c r="P36" s="54">
        <v>0</v>
      </c>
      <c r="Q36" s="54">
        <f>R36+S36+T36+W36</f>
        <v>13.131768772000001</v>
      </c>
      <c r="R36" s="54">
        <v>0</v>
      </c>
      <c r="S36" s="54">
        <v>0</v>
      </c>
      <c r="T36" s="54">
        <f t="shared" si="5"/>
        <v>13.131768772000001</v>
      </c>
      <c r="U36" s="54"/>
      <c r="V36" s="54"/>
      <c r="W36" s="54">
        <v>0</v>
      </c>
      <c r="X36" s="54">
        <f t="shared" si="1"/>
        <v>13.131768772000001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13.131768772000001</v>
      </c>
      <c r="AH36" s="54">
        <v>1.9283630000000003</v>
      </c>
      <c r="AI36" s="54">
        <v>0</v>
      </c>
      <c r="AJ36" s="54">
        <v>0</v>
      </c>
      <c r="AK36" s="54">
        <v>1.9283630000000003</v>
      </c>
      <c r="AL36" s="54">
        <v>1.9283630000000003</v>
      </c>
      <c r="AM36" s="54">
        <v>11.203405772</v>
      </c>
      <c r="AN36" s="54">
        <v>7.2234031679999999</v>
      </c>
      <c r="AO36" s="54">
        <v>0.25553500000000001</v>
      </c>
      <c r="AP36" s="54">
        <v>0</v>
      </c>
      <c r="AQ36" s="54">
        <v>3.9800026039999996</v>
      </c>
      <c r="AR36" s="54">
        <v>3.9800026039999996</v>
      </c>
      <c r="AS36" s="54">
        <v>3.9326829999999995</v>
      </c>
      <c r="AT36" s="54">
        <v>7.479112206356163</v>
      </c>
      <c r="AU36" s="54">
        <v>0</v>
      </c>
      <c r="AV36" s="54">
        <v>6.0695964343999984</v>
      </c>
      <c r="AW36" s="54">
        <v>1.4095157719561635</v>
      </c>
      <c r="AX36" s="54">
        <f t="shared" si="6"/>
        <v>6.0695964343999984</v>
      </c>
      <c r="AY36" s="54">
        <f t="shared" si="7"/>
        <v>3.3378787719561638</v>
      </c>
      <c r="AZ36" s="54">
        <f>Y36</f>
        <v>0</v>
      </c>
      <c r="BA36" s="54">
        <f>AH36+AW36</f>
        <v>3.3378787719561638</v>
      </c>
      <c r="BB36" s="54">
        <f t="shared" si="2"/>
        <v>0</v>
      </c>
      <c r="BC36" s="54">
        <f t="shared" si="10"/>
        <v>3.7242935656438387</v>
      </c>
      <c r="BD36" s="54">
        <f t="shared" si="11"/>
        <v>6.0695964343999984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0.69146099999999999</v>
      </c>
      <c r="E37" s="64">
        <v>0</v>
      </c>
      <c r="F37" s="64">
        <v>0</v>
      </c>
      <c r="G37" s="64">
        <v>0.69146099999999999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0.69146099999999999</v>
      </c>
      <c r="R37" s="64">
        <v>0</v>
      </c>
      <c r="S37" s="64">
        <v>0</v>
      </c>
      <c r="T37" s="64">
        <f t="shared" si="5"/>
        <v>0.69146099999999999</v>
      </c>
      <c r="U37" s="64"/>
      <c r="V37" s="64"/>
      <c r="W37" s="64">
        <v>0</v>
      </c>
      <c r="X37" s="64">
        <f t="shared" si="1"/>
        <v>0.69146099999999999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0.69146099999999999</v>
      </c>
      <c r="AH37" s="64">
        <v>2.5382999999999999E-2</v>
      </c>
      <c r="AI37" s="64">
        <v>0</v>
      </c>
      <c r="AJ37" s="64">
        <v>0</v>
      </c>
      <c r="AK37" s="64">
        <v>2.5382999999999999E-2</v>
      </c>
      <c r="AL37" s="64">
        <v>2.5382999999999999E-2</v>
      </c>
      <c r="AM37" s="64">
        <v>0.66607799999999995</v>
      </c>
      <c r="AN37" s="64">
        <v>0.25553500000000001</v>
      </c>
      <c r="AO37" s="64">
        <v>0.25553500000000001</v>
      </c>
      <c r="AP37" s="64">
        <v>0</v>
      </c>
      <c r="AQ37" s="64">
        <v>0.41054299999999999</v>
      </c>
      <c r="AR37" s="64">
        <v>0.41054299999999999</v>
      </c>
      <c r="AS37" s="64">
        <v>0.41054299999999999</v>
      </c>
      <c r="AT37" s="64">
        <v>0.11166403835616431</v>
      </c>
      <c r="AU37" s="64">
        <v>0</v>
      </c>
      <c r="AV37" s="64">
        <v>3.968E-2</v>
      </c>
      <c r="AW37" s="64">
        <v>7.198403835616432E-2</v>
      </c>
      <c r="AX37" s="64">
        <f t="shared" si="6"/>
        <v>3.968E-2</v>
      </c>
      <c r="AY37" s="64">
        <f t="shared" si="7"/>
        <v>9.7367038356164323E-2</v>
      </c>
      <c r="AZ37" s="64">
        <f>Y37</f>
        <v>0</v>
      </c>
      <c r="BA37" s="64">
        <f>AH37+AW37</f>
        <v>9.7367038356164323E-2</v>
      </c>
      <c r="BB37" s="64">
        <f t="shared" si="2"/>
        <v>0</v>
      </c>
      <c r="BC37" s="64">
        <f t="shared" si="10"/>
        <v>0.55441396164383561</v>
      </c>
      <c r="BD37" s="64">
        <f t="shared" si="11"/>
        <v>3.968E-2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12.440307772000001</v>
      </c>
      <c r="E38" s="61">
        <f t="shared" ref="E38:AC38" si="12">E36-E37</f>
        <v>0</v>
      </c>
      <c r="F38" s="61">
        <f t="shared" si="12"/>
        <v>0</v>
      </c>
      <c r="G38" s="61">
        <f t="shared" si="12"/>
        <v>12.440307772000001</v>
      </c>
      <c r="H38" s="61">
        <f t="shared" si="12"/>
        <v>0</v>
      </c>
      <c r="I38" s="61">
        <f t="shared" si="12"/>
        <v>0</v>
      </c>
      <c r="J38" s="61">
        <f t="shared" si="12"/>
        <v>0</v>
      </c>
      <c r="K38" s="61">
        <f t="shared" si="12"/>
        <v>0</v>
      </c>
      <c r="L38" s="61">
        <f t="shared" si="12"/>
        <v>0</v>
      </c>
      <c r="M38" s="61">
        <f t="shared" si="12"/>
        <v>0</v>
      </c>
      <c r="N38" s="61">
        <f t="shared" si="12"/>
        <v>0</v>
      </c>
      <c r="O38" s="61">
        <f t="shared" si="12"/>
        <v>0</v>
      </c>
      <c r="P38" s="61">
        <f t="shared" si="12"/>
        <v>0</v>
      </c>
      <c r="Q38" s="61">
        <f t="shared" si="12"/>
        <v>12.440307772000001</v>
      </c>
      <c r="R38" s="61">
        <f t="shared" si="12"/>
        <v>0</v>
      </c>
      <c r="S38" s="61">
        <f t="shared" si="12"/>
        <v>0</v>
      </c>
      <c r="T38" s="61">
        <f t="shared" si="12"/>
        <v>12.440307772000001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12.440307772000001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12.440307772000001</v>
      </c>
      <c r="AH38" s="61">
        <f t="shared" ref="AH38:BD38" si="13">AH36-AH37</f>
        <v>1.9029800000000003</v>
      </c>
      <c r="AI38" s="61">
        <f t="shared" si="13"/>
        <v>0</v>
      </c>
      <c r="AJ38" s="61">
        <f t="shared" si="13"/>
        <v>0</v>
      </c>
      <c r="AK38" s="61">
        <f t="shared" si="13"/>
        <v>1.9029800000000003</v>
      </c>
      <c r="AL38" s="61">
        <f t="shared" si="13"/>
        <v>1.9029800000000003</v>
      </c>
      <c r="AM38" s="61">
        <f t="shared" si="13"/>
        <v>10.537327771999999</v>
      </c>
      <c r="AN38" s="61">
        <f t="shared" si="13"/>
        <v>6.9678681679999999</v>
      </c>
      <c r="AO38" s="61">
        <f t="shared" si="13"/>
        <v>0</v>
      </c>
      <c r="AP38" s="61">
        <f t="shared" si="13"/>
        <v>0</v>
      </c>
      <c r="AQ38" s="61">
        <f t="shared" si="13"/>
        <v>3.5694596039999995</v>
      </c>
      <c r="AR38" s="61">
        <f t="shared" si="13"/>
        <v>3.5694596039999995</v>
      </c>
      <c r="AS38" s="61">
        <f t="shared" si="13"/>
        <v>3.5221399999999994</v>
      </c>
      <c r="AT38" s="61">
        <f t="shared" si="13"/>
        <v>7.3674481679999984</v>
      </c>
      <c r="AU38" s="61">
        <f t="shared" si="13"/>
        <v>0</v>
      </c>
      <c r="AV38" s="61">
        <f t="shared" si="13"/>
        <v>6.0299164343999987</v>
      </c>
      <c r="AW38" s="61">
        <f t="shared" si="13"/>
        <v>1.3375317335999992</v>
      </c>
      <c r="AX38" s="61">
        <f t="shared" si="13"/>
        <v>6.0299164343999987</v>
      </c>
      <c r="AY38" s="61">
        <f t="shared" si="13"/>
        <v>3.2405117335999996</v>
      </c>
      <c r="AZ38" s="61">
        <f t="shared" si="13"/>
        <v>0</v>
      </c>
      <c r="BA38" s="61">
        <f t="shared" si="13"/>
        <v>3.2405117335999996</v>
      </c>
      <c r="BB38" s="61">
        <f t="shared" si="13"/>
        <v>0</v>
      </c>
      <c r="BC38" s="61">
        <f t="shared" si="13"/>
        <v>3.1698796040000032</v>
      </c>
      <c r="BD38" s="61">
        <f t="shared" si="13"/>
        <v>6.0299164343999987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2026-03-19T23:34:32Z</dcterms:created>
  <dcterms:modified xsi:type="dcterms:W3CDTF">2026-03-20T01:41:59Z</dcterms:modified>
</cp:coreProperties>
</file>