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5AFEE726-9BC5-4E6C-A1E4-FE2FC524A179}" xr6:coauthVersionLast="47" xr6:coauthVersionMax="47" xr10:uidLastSave="{00000000-0000-0000-0000-000000000000}"/>
  <bookViews>
    <workbookView xWindow="1620" yWindow="900" windowWidth="16740" windowHeight="11265" xr2:uid="{4807EBD5-FEDE-4C6E-8D8F-972B218B5A76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O38" i="1" s="1"/>
  <c r="AN36" i="1"/>
  <c r="AM36" i="1"/>
  <c r="AL36" i="1" s="1"/>
  <c r="AK37" i="1"/>
  <c r="AK36" i="1"/>
  <c r="AO36" i="1" s="1"/>
  <c r="AL35" i="1"/>
  <c r="AK35" i="1"/>
  <c r="AO35" i="1" s="1"/>
  <c r="AL34" i="1"/>
  <c r="AK34" i="1"/>
  <c r="AO34" i="1" s="1"/>
  <c r="AL33" i="1"/>
  <c r="AK33" i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L27" i="1"/>
  <c r="AK27" i="1"/>
  <c r="AO27" i="1" s="1"/>
  <c r="AL26" i="1"/>
  <c r="AK26" i="1"/>
  <c r="AO26" i="1" s="1"/>
  <c r="AL25" i="1"/>
  <c r="AK25" i="1"/>
  <c r="AO25" i="1" s="1"/>
  <c r="AL24" i="1"/>
  <c r="AK24" i="1"/>
  <c r="AO24" i="1" s="1"/>
  <c r="AL23" i="1"/>
  <c r="AK23" i="1"/>
  <c r="AL22" i="1"/>
  <c r="AK22" i="1"/>
  <c r="AO22" i="1" s="1"/>
  <c r="AL21" i="1"/>
  <c r="AK21" i="1"/>
  <c r="AO21" i="1" s="1"/>
  <c r="AL20" i="1"/>
  <c r="AK20" i="1"/>
  <c r="AL19" i="1"/>
  <c r="AK19" i="1"/>
  <c r="AO19" i="1" s="1"/>
  <c r="AL18" i="1"/>
  <c r="AK18" i="1"/>
  <c r="AO18" i="1" s="1"/>
  <c r="AL17" i="1"/>
  <c r="AK17" i="1"/>
  <c r="AO17" i="1" s="1"/>
  <c r="AN14" i="1"/>
  <c r="AN12" i="1" s="1"/>
  <c r="AM14" i="1"/>
  <c r="AL16" i="1"/>
  <c r="AK16" i="1"/>
  <c r="AO16" i="1" s="1"/>
  <c r="AL15" i="1"/>
  <c r="AK15" i="1"/>
  <c r="AO15" i="1" s="1"/>
  <c r="AK14" i="1"/>
  <c r="AL13" i="1"/>
  <c r="AK13" i="1"/>
  <c r="AO13" i="1" s="1"/>
  <c r="AK12" i="1"/>
  <c r="Z8" i="1"/>
  <c r="X8" i="1"/>
  <c r="AO33" i="1" l="1"/>
  <c r="AO14" i="1"/>
  <c r="AL14" i="1"/>
  <c r="AM12" i="1"/>
  <c r="AL12" i="1" s="1"/>
  <c r="AO12" i="1" s="1"/>
  <c r="AO23" i="1"/>
  <c r="AO20" i="1"/>
  <c r="AO28" i="1"/>
  <c r="AO37" i="1"/>
  <c r="AL37" i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<sst xmlns="http://schemas.openxmlformats.org/spreadsheetml/2006/main" count="111" uniqueCount="105">
  <si>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</si>
  <si>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</si>
  <si>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</si>
  <si>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</si>
  <si>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</si>
  <si>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</si>
  <si>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</si>
  <si>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</si>
  <si>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</si>
  <si>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</si>
  <si>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</si>
  <si>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</si>
  <si>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</si>
  <si>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</si>
  <si>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</si>
  <si>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</si>
  <si>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</si>
  <si>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</si>
  <si>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</si>
  <si>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</si>
  <si>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</si>
  <si>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</si>
  <si>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</si>
  <si>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</si>
  <si>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</si>
  <si>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</si>
  <si>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</si>
  <si>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</si>
  <si>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</si>
  <si>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</si>
  <si>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</si>
  <si>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</si>
  <si>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</si>
  <si>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</si>
  <si>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</si>
  <si>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</si>
  <si>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</si>
  <si>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</si>
  <si>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</si>
  <si>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</si>
  <si>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</si>
  <si>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</si>
  <si>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</si>
  <si>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</si>
  <si>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</si>
  <si>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</si>
  <si>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</si>
  <si>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</si>
  <si>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</si>
  <si>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</si>
  <si>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</si>
  <si>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</si>
  <si>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</si>
  <si>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</si>
  <si>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</si>
  <si>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</si>
  <si>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</si>
  <si>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</si>
  <si>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</si>
  <si>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</si>
  <si>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</si>
  <si>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</si>
  <si>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</si>
  <si>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</si>
  <si>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</si>
  <si>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</si>
  <si>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</si>
  <si>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</si>
  <si>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</si>
  <si>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</si>
  <si>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</si>
  <si>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</si>
  <si>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</si>
  <si>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</si>
  <si>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</si>
  <si>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</si>
  <si>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</si>
  <si>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</si>
  <si>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</si>
  <si>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</si>
  <si>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</si>
  <si>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</si>
  <si>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</si>
  <si>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</si>
  <si>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</si>
  <si>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</si>
  <si>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</si>
  <si>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</si>
  <si>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</si>
  <si>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</si>
  <si>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</si>
  <si>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</si>
  <si>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</si>
  <si>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</si>
  <si>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</si>
  <si>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</si>
  <si>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</si>
  <si>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</si>
  <si>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</si>
  <si>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</si>
  <si>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</si>
  <si>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</si>
  <si>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</si>
  <si>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</si>
  <si>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表7-03　発生量及び処理・処分量（種類別：変換）〔多量排出事業所を除く〕</t>
    <rPh sb="0" eb="1">
      <t>ヒョウ</t>
    </rPh>
    <rPh sb="6" eb="8">
      <t>ハッセイ</t>
    </rPh>
    <rPh sb="8" eb="9">
      <t>リョウ</t>
    </rPh>
    <rPh sb="9" eb="10">
      <t>オヨ</t>
    </rPh>
    <rPh sb="11" eb="13">
      <t>ショリ</t>
    </rPh>
    <rPh sb="14" eb="16">
      <t>ショブン</t>
    </rPh>
    <rPh sb="16" eb="17">
      <t>リョウ</t>
    </rPh>
    <rPh sb="18" eb="20">
      <t>シュルイ</t>
    </rPh>
    <rPh sb="20" eb="21">
      <t>ベツ</t>
    </rPh>
    <rPh sb="22" eb="24">
      <t>ヘンカン</t>
    </rPh>
    <rPh sb="26" eb="28">
      <t>タリョウ</t>
    </rPh>
    <rPh sb="28" eb="30">
      <t>ハイシュツ</t>
    </rPh>
    <rPh sb="30" eb="33">
      <t>ジギョウショ</t>
    </rPh>
    <rPh sb="34" eb="35">
      <t>ノゾ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</si>
</sst>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</cellXfs>
  <cellStyles count="3">
    <cellStyle name="標準" xfId="0" builtinId="0"/>
    <cellStyle name="標準_K集計種類" xfId="2" xr:uid="{AF948C48-3C58-473B-A72E-2E26389C62CA}"/>
    <cellStyle name="標準_P502XLS 2" xfId="1" xr:uid="{A7E67316-9C23-4F00-A7C4-F378A0ACDF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15239-3CE1-4B3D-A00F-A00A23765F74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G18" sqref="G18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77" t="s">
        <v>0</v>
      </c>
      <c r="C5" s="78"/>
      <c r="D5" s="7" t="s">
        <v>73</v>
      </c>
      <c r="E5" s="7" t="s">
        <v>1</v>
      </c>
      <c r="F5" s="7" t="s">
        <v>2</v>
      </c>
      <c r="G5" s="7" t="s">
        <v>103</v>
      </c>
      <c r="H5" s="83" t="s">
        <v>3</v>
      </c>
      <c r="I5" s="84"/>
      <c r="J5" s="85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89" t="s">
        <v>6</v>
      </c>
      <c r="AH5" s="91" t="s">
        <v>7</v>
      </c>
      <c r="AI5" s="91" t="s">
        <v>8</v>
      </c>
      <c r="AJ5" s="91" t="s">
        <v>9</v>
      </c>
      <c r="AK5" s="91" t="s">
        <v>10</v>
      </c>
      <c r="AL5" s="12" t="s">
        <v>11</v>
      </c>
      <c r="AM5" s="13"/>
      <c r="AN5" s="14"/>
      <c r="AO5" s="91" t="s">
        <v>12</v>
      </c>
    </row>
    <row r="6" spans="2:41" ht="13.5" customHeight="1" x14ac:dyDescent="0.15">
      <c r="B6" s="79"/>
      <c r="C6" s="80"/>
      <c r="D6" s="15"/>
      <c r="E6" s="15"/>
      <c r="F6" s="15"/>
      <c r="G6" s="15"/>
      <c r="H6" s="86"/>
      <c r="I6" s="87"/>
      <c r="J6" s="88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90"/>
      <c r="AH6" s="92"/>
      <c r="AI6" s="92"/>
      <c r="AJ6" s="92"/>
      <c r="AK6" s="92"/>
      <c r="AL6" s="15"/>
      <c r="AM6" s="23" t="s">
        <v>17</v>
      </c>
      <c r="AN6" s="23" t="s">
        <v>18</v>
      </c>
      <c r="AO6" s="92"/>
    </row>
    <row r="7" spans="2:41" ht="13.5" customHeight="1" x14ac:dyDescent="0.15">
      <c r="B7" s="79"/>
      <c r="C7" s="80"/>
      <c r="D7" s="15"/>
      <c r="E7" s="15"/>
      <c r="F7" s="15"/>
      <c r="G7" s="15"/>
      <c r="H7" s="96" t="s">
        <v>19</v>
      </c>
      <c r="I7" s="96" t="s">
        <v>20</v>
      </c>
      <c r="J7" s="98" t="s">
        <v>21</v>
      </c>
      <c r="K7" s="16"/>
      <c r="L7" s="17"/>
      <c r="M7" s="15"/>
      <c r="N7" s="91" t="s">
        <v>22</v>
      </c>
      <c r="O7" s="15"/>
      <c r="P7" s="98" t="s">
        <v>23</v>
      </c>
      <c r="Q7" s="103" t="s">
        <v>24</v>
      </c>
      <c r="R7" s="106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109" t="s">
        <v>13</v>
      </c>
      <c r="AC7" s="93" t="s">
        <v>14</v>
      </c>
      <c r="AD7" s="10"/>
      <c r="AE7" s="10"/>
      <c r="AF7" s="10"/>
      <c r="AG7" s="90"/>
      <c r="AH7" s="92"/>
      <c r="AI7" s="92"/>
      <c r="AJ7" s="92"/>
      <c r="AK7" s="92"/>
      <c r="AL7" s="15"/>
      <c r="AM7" s="15"/>
      <c r="AN7" s="15"/>
      <c r="AO7" s="92"/>
    </row>
    <row r="8" spans="2:41" ht="13.5" customHeight="1" x14ac:dyDescent="0.15">
      <c r="B8" s="79"/>
      <c r="C8" s="80"/>
      <c r="D8" s="15"/>
      <c r="E8" s="15"/>
      <c r="F8" s="15"/>
      <c r="G8" s="15"/>
      <c r="H8" s="97"/>
      <c r="I8" s="97"/>
      <c r="J8" s="99"/>
      <c r="K8" s="16"/>
      <c r="L8" s="17"/>
      <c r="M8" s="15"/>
      <c r="N8" s="100"/>
      <c r="O8" s="15"/>
      <c r="P8" s="102"/>
      <c r="Q8" s="104"/>
      <c r="R8" s="107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110"/>
      <c r="AC8" s="94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79"/>
      <c r="C9" s="80"/>
      <c r="D9" s="31"/>
      <c r="E9" s="31"/>
      <c r="F9" s="31"/>
      <c r="G9" s="32"/>
      <c r="H9" s="97"/>
      <c r="I9" s="97"/>
      <c r="J9" s="99"/>
      <c r="K9" s="32"/>
      <c r="L9" s="91" t="s">
        <v>28</v>
      </c>
      <c r="M9" s="32"/>
      <c r="N9" s="101"/>
      <c r="O9" s="32"/>
      <c r="P9" s="97"/>
      <c r="Q9" s="105"/>
      <c r="R9" s="108"/>
      <c r="S9" s="33"/>
      <c r="T9" s="32"/>
      <c r="U9" s="32"/>
      <c r="V9" s="32"/>
      <c r="W9" s="32"/>
      <c r="X9" s="32"/>
      <c r="Y9" s="91" t="s">
        <v>28</v>
      </c>
      <c r="Z9" s="32"/>
      <c r="AA9" s="91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79"/>
      <c r="C10" s="80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95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95"/>
      <c r="Z10" s="31" t="s">
        <v>49</v>
      </c>
      <c r="AA10" s="95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81"/>
      <c r="C11" s="82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1355.6803434163248</v>
      </c>
      <c r="E12" s="46">
        <v>0</v>
      </c>
      <c r="F12" s="46">
        <v>0</v>
      </c>
      <c r="G12" s="46">
        <v>1355.6803434163248</v>
      </c>
      <c r="H12" s="46">
        <v>63.337000000000003</v>
      </c>
      <c r="I12" s="46">
        <v>0</v>
      </c>
      <c r="J12" s="46">
        <v>0</v>
      </c>
      <c r="K12" s="46">
        <v>320.74885299999983</v>
      </c>
      <c r="L12" s="46">
        <v>0</v>
      </c>
      <c r="M12" s="46">
        <v>281.20590508647865</v>
      </c>
      <c r="N12" s="46">
        <v>0</v>
      </c>
      <c r="O12" s="46">
        <v>39.542947913521175</v>
      </c>
      <c r="P12" s="46">
        <v>21.586363017845088</v>
      </c>
      <c r="Q12" s="46">
        <v>0</v>
      </c>
      <c r="R12" s="46">
        <v>0</v>
      </c>
      <c r="S12" s="47">
        <v>989.55107531200053</v>
      </c>
      <c r="T12" s="46">
        <v>110.81330849999999</v>
      </c>
      <c r="U12" s="46">
        <v>5.5908591999999997</v>
      </c>
      <c r="V12" s="46">
        <v>105.22244929999999</v>
      </c>
      <c r="W12" s="46">
        <v>878.73776681200059</v>
      </c>
      <c r="X12" s="46">
        <v>808.51384663200054</v>
      </c>
      <c r="Y12" s="46">
        <v>10.700855000000001</v>
      </c>
      <c r="Z12" s="46">
        <v>70.223920180000022</v>
      </c>
      <c r="AA12" s="46">
        <v>20.187014867000002</v>
      </c>
      <c r="AB12" s="46">
        <v>85.896188792703512</v>
      </c>
      <c r="AC12" s="46">
        <v>792.84157801929689</v>
      </c>
      <c r="AD12" s="46">
        <v>767.00933150778121</v>
      </c>
      <c r="AE12" s="46">
        <v>25.832246511515827</v>
      </c>
      <c r="AF12" s="46">
        <v>0</v>
      </c>
      <c r="AG12" s="47">
        <v>851.93269452562618</v>
      </c>
      <c r="AH12" s="46">
        <v>136.64555501151582</v>
      </c>
      <c r="AI12" s="46">
        <v>851.9326945256264</v>
      </c>
      <c r="AJ12" s="46">
        <v>0</v>
      </c>
      <c r="AK12" s="46">
        <f>G12-N12</f>
        <v>1355.6803434163248</v>
      </c>
      <c r="AL12" s="46">
        <f>AM12+AN12</f>
        <v>110.81330850000002</v>
      </c>
      <c r="AM12" s="46">
        <f>SUM(AM13:AM14)+SUM(AM18:AM36)</f>
        <v>0</v>
      </c>
      <c r="AN12" s="46">
        <f>SUM(AN13:AN14)+SUM(AN18:AN36)</f>
        <v>110.81330850000002</v>
      </c>
      <c r="AO12" s="46">
        <f>AK12-AL12</f>
        <v>1244.8670349163249</v>
      </c>
    </row>
    <row r="13" spans="2:41" s="48" customFormat="1" ht="27" customHeight="1" thickTop="1" x14ac:dyDescent="0.15">
      <c r="B13" s="49" t="s">
        <v>77</v>
      </c>
      <c r="C13" s="50"/>
      <c r="D13" s="51">
        <v>2.2643800000000001</v>
      </c>
      <c r="E13" s="51">
        <v>0</v>
      </c>
      <c r="F13" s="51">
        <v>0</v>
      </c>
      <c r="G13" s="52">
        <v>2.2643800000000001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2.2643800000000001</v>
      </c>
      <c r="T13" s="51">
        <v>0.40509000000000001</v>
      </c>
      <c r="U13" s="51">
        <v>2.6980000000000001E-2</v>
      </c>
      <c r="V13" s="51">
        <v>0.37811</v>
      </c>
      <c r="W13" s="51">
        <v>1.8592900000000001</v>
      </c>
      <c r="X13" s="51">
        <v>0.85477999999999998</v>
      </c>
      <c r="Y13" s="51">
        <v>0</v>
      </c>
      <c r="Z13" s="51">
        <v>1.00451</v>
      </c>
      <c r="AA13" s="51">
        <v>6.5600000000000007E-3</v>
      </c>
      <c r="AB13" s="51">
        <v>0</v>
      </c>
      <c r="AC13" s="51">
        <v>1.8592899999999997</v>
      </c>
      <c r="AD13" s="51">
        <v>1.8527299999999998</v>
      </c>
      <c r="AE13" s="54">
        <v>6.5600000000000007E-3</v>
      </c>
      <c r="AF13" s="51">
        <v>0</v>
      </c>
      <c r="AG13" s="55">
        <v>1.8527299999999998</v>
      </c>
      <c r="AH13" s="56">
        <v>0.41165000000000002</v>
      </c>
      <c r="AI13" s="56">
        <v>1.8527299999999998</v>
      </c>
      <c r="AJ13" s="51">
        <v>0</v>
      </c>
      <c r="AK13" s="51">
        <f t="shared" ref="AK13:AK39" si="0">G13-N13</f>
        <v>2.2643800000000001</v>
      </c>
      <c r="AL13" s="51">
        <f t="shared" ref="AL13:AL39" si="1">AM13+AN13</f>
        <v>0.40509000000000001</v>
      </c>
      <c r="AM13" s="51">
        <v>0</v>
      </c>
      <c r="AN13" s="51">
        <v>0.40509000000000001</v>
      </c>
      <c r="AO13" s="51">
        <f t="shared" ref="AO13:AO39" si="2">AK13-AL13</f>
        <v>1.8592900000000001</v>
      </c>
    </row>
    <row r="14" spans="2:41" s="48" customFormat="1" ht="27" customHeight="1" x14ac:dyDescent="0.15">
      <c r="B14" s="57" t="s">
        <v>78</v>
      </c>
      <c r="C14" s="50"/>
      <c r="D14" s="51">
        <v>444.98600324600017</v>
      </c>
      <c r="E14" s="51">
        <v>0</v>
      </c>
      <c r="F14" s="51">
        <v>0</v>
      </c>
      <c r="G14" s="51">
        <v>444.98600324600017</v>
      </c>
      <c r="H14" s="51">
        <v>0</v>
      </c>
      <c r="I14" s="51">
        <v>0</v>
      </c>
      <c r="J14" s="51">
        <v>0</v>
      </c>
      <c r="K14" s="51">
        <v>298.84999999999997</v>
      </c>
      <c r="L14" s="51">
        <v>0</v>
      </c>
      <c r="M14" s="51">
        <v>281.20641999999998</v>
      </c>
      <c r="N14" s="51">
        <v>0</v>
      </c>
      <c r="O14" s="51">
        <v>17.64358</v>
      </c>
      <c r="P14" s="51">
        <v>0</v>
      </c>
      <c r="Q14" s="51">
        <v>0</v>
      </c>
      <c r="R14" s="58">
        <v>0</v>
      </c>
      <c r="S14" s="53">
        <v>163.77958324600004</v>
      </c>
      <c r="T14" s="51">
        <v>10.265319999999999</v>
      </c>
      <c r="U14" s="51">
        <v>0.45216000000000006</v>
      </c>
      <c r="V14" s="51">
        <v>9.8131599999999981</v>
      </c>
      <c r="W14" s="51">
        <v>153.51426324600004</v>
      </c>
      <c r="X14" s="51">
        <v>139.97213700000006</v>
      </c>
      <c r="Y14" s="51">
        <v>2.8294170000000003</v>
      </c>
      <c r="Z14" s="51">
        <v>13.542126246000009</v>
      </c>
      <c r="AA14" s="51">
        <v>2.7675028839999993</v>
      </c>
      <c r="AB14" s="51">
        <v>49.803899359521139</v>
      </c>
      <c r="AC14" s="51">
        <v>103.71036388647892</v>
      </c>
      <c r="AD14" s="51">
        <v>91.237229583225925</v>
      </c>
      <c r="AE14" s="51">
        <v>12.473134303252989</v>
      </c>
      <c r="AF14" s="51">
        <v>0</v>
      </c>
      <c r="AG14" s="53">
        <v>91.237229583225925</v>
      </c>
      <c r="AH14" s="51">
        <v>22.738454303252986</v>
      </c>
      <c r="AI14" s="51">
        <v>91.237229583225925</v>
      </c>
      <c r="AJ14" s="51">
        <v>0</v>
      </c>
      <c r="AK14" s="51">
        <f t="shared" si="0"/>
        <v>444.98600324600017</v>
      </c>
      <c r="AL14" s="51">
        <f t="shared" si="1"/>
        <v>10.265319999999999</v>
      </c>
      <c r="AM14" s="51">
        <f>SUM(AM15:AM17)</f>
        <v>0</v>
      </c>
      <c r="AN14" s="51">
        <f>SUM(AN15:AN17)</f>
        <v>10.265319999999999</v>
      </c>
      <c r="AO14" s="51">
        <f t="shared" si="2"/>
        <v>434.72068324600019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281.73017000000004</v>
      </c>
      <c r="E15" s="62">
        <v>0</v>
      </c>
      <c r="F15" s="61">
        <v>0</v>
      </c>
      <c r="G15" s="61">
        <v>281.73017000000004</v>
      </c>
      <c r="H15" s="62">
        <v>0</v>
      </c>
      <c r="I15" s="62">
        <v>0</v>
      </c>
      <c r="J15" s="62">
        <v>0</v>
      </c>
      <c r="K15" s="62">
        <v>297.60700000000003</v>
      </c>
      <c r="L15" s="62">
        <v>0</v>
      </c>
      <c r="M15" s="62">
        <v>280.48902000000004</v>
      </c>
      <c r="N15" s="62">
        <v>0</v>
      </c>
      <c r="O15" s="62">
        <v>17.117979999999999</v>
      </c>
      <c r="P15" s="61">
        <v>0</v>
      </c>
      <c r="Q15" s="61">
        <v>0</v>
      </c>
      <c r="R15" s="63">
        <v>0</v>
      </c>
      <c r="S15" s="64">
        <v>1.24115</v>
      </c>
      <c r="T15" s="61">
        <v>0.40338999999999997</v>
      </c>
      <c r="U15" s="61">
        <v>0</v>
      </c>
      <c r="V15" s="61">
        <v>0.40338999999999997</v>
      </c>
      <c r="W15" s="61">
        <v>0.83775999999999995</v>
      </c>
      <c r="X15" s="61">
        <v>0</v>
      </c>
      <c r="Y15" s="61">
        <v>0</v>
      </c>
      <c r="Z15" s="61">
        <v>0.83775999999999995</v>
      </c>
      <c r="AA15" s="61">
        <v>0.83775999999999995</v>
      </c>
      <c r="AB15" s="61">
        <v>0.75398399999999999</v>
      </c>
      <c r="AC15" s="61">
        <v>8.3775999999999989E-2</v>
      </c>
      <c r="AD15" s="61">
        <v>0</v>
      </c>
      <c r="AE15" s="61">
        <v>8.3775999999999989E-2</v>
      </c>
      <c r="AF15" s="63">
        <v>0</v>
      </c>
      <c r="AG15" s="64">
        <v>0</v>
      </c>
      <c r="AH15" s="61">
        <v>0.48716599999999999</v>
      </c>
      <c r="AI15" s="61">
        <v>0</v>
      </c>
      <c r="AJ15" s="62">
        <v>0</v>
      </c>
      <c r="AK15" s="62">
        <f t="shared" si="0"/>
        <v>281.73017000000004</v>
      </c>
      <c r="AL15" s="62">
        <f t="shared" si="1"/>
        <v>0.40338999999999997</v>
      </c>
      <c r="AM15" s="62">
        <v>0</v>
      </c>
      <c r="AN15" s="62">
        <v>0.40338999999999997</v>
      </c>
      <c r="AO15" s="62">
        <f t="shared" si="2"/>
        <v>281.32678000000004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7.2445799999999982</v>
      </c>
      <c r="E16" s="66">
        <v>0</v>
      </c>
      <c r="F16" s="66">
        <v>0</v>
      </c>
      <c r="G16" s="66">
        <v>7.2445799999999982</v>
      </c>
      <c r="H16" s="66">
        <v>0</v>
      </c>
      <c r="I16" s="66">
        <v>0</v>
      </c>
      <c r="J16" s="66">
        <v>0</v>
      </c>
      <c r="K16" s="66">
        <v>1.2429999999999999</v>
      </c>
      <c r="L16" s="66">
        <v>0</v>
      </c>
      <c r="M16" s="66">
        <v>0.71739999999999982</v>
      </c>
      <c r="N16" s="66">
        <v>0</v>
      </c>
      <c r="O16" s="66">
        <v>0.52560000000000007</v>
      </c>
      <c r="P16" s="66">
        <v>0</v>
      </c>
      <c r="Q16" s="66">
        <v>0</v>
      </c>
      <c r="R16" s="67">
        <v>0</v>
      </c>
      <c r="S16" s="68">
        <v>6.5271799999999986</v>
      </c>
      <c r="T16" s="66">
        <v>6.4580999999999991</v>
      </c>
      <c r="U16" s="66">
        <v>0</v>
      </c>
      <c r="V16" s="66">
        <v>6.4580999999999991</v>
      </c>
      <c r="W16" s="66">
        <v>6.9080000000000003E-2</v>
      </c>
      <c r="X16" s="66">
        <v>2.9020000000000001E-2</v>
      </c>
      <c r="Y16" s="66">
        <v>0</v>
      </c>
      <c r="Z16" s="66">
        <v>4.0060000000000005E-2</v>
      </c>
      <c r="AA16" s="66">
        <v>0</v>
      </c>
      <c r="AB16" s="66">
        <v>2.8041999999999997E-2</v>
      </c>
      <c r="AC16" s="66">
        <v>4.1038000000000005E-2</v>
      </c>
      <c r="AD16" s="66">
        <v>2.9020000000000001E-2</v>
      </c>
      <c r="AE16" s="66">
        <v>1.2018000000000001E-2</v>
      </c>
      <c r="AF16" s="67">
        <v>0</v>
      </c>
      <c r="AG16" s="68">
        <v>2.9020000000000001E-2</v>
      </c>
      <c r="AH16" s="66">
        <v>6.4701179999999994</v>
      </c>
      <c r="AI16" s="66">
        <v>2.9020000000000001E-2</v>
      </c>
      <c r="AJ16" s="66">
        <v>0</v>
      </c>
      <c r="AK16" s="66">
        <f t="shared" si="0"/>
        <v>7.2445799999999982</v>
      </c>
      <c r="AL16" s="66">
        <f t="shared" si="1"/>
        <v>6.4580999999999991</v>
      </c>
      <c r="AM16" s="66">
        <v>0</v>
      </c>
      <c r="AN16" s="66">
        <v>6.4580999999999991</v>
      </c>
      <c r="AO16" s="66">
        <f t="shared" si="2"/>
        <v>0.78647999999999918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156.01125324600008</v>
      </c>
      <c r="E17" s="52">
        <v>0</v>
      </c>
      <c r="F17" s="71">
        <v>0</v>
      </c>
      <c r="G17" s="71">
        <v>156.01125324600008</v>
      </c>
      <c r="H17" s="52">
        <v>0</v>
      </c>
      <c r="I17" s="52">
        <v>0</v>
      </c>
      <c r="J17" s="52">
        <v>0</v>
      </c>
      <c r="K17" s="52">
        <v>0</v>
      </c>
      <c r="L17" s="52">
        <v>0</v>
      </c>
      <c r="M17" s="52">
        <v>0</v>
      </c>
      <c r="N17" s="52">
        <v>0</v>
      </c>
      <c r="O17" s="52">
        <v>0</v>
      </c>
      <c r="P17" s="71">
        <v>0</v>
      </c>
      <c r="Q17" s="71">
        <v>0</v>
      </c>
      <c r="R17" s="72">
        <v>0</v>
      </c>
      <c r="S17" s="73">
        <v>156.01125324600005</v>
      </c>
      <c r="T17" s="71">
        <v>3.4038299999999997</v>
      </c>
      <c r="U17" s="71">
        <v>0.45216000000000006</v>
      </c>
      <c r="V17" s="71">
        <v>2.9516699999999996</v>
      </c>
      <c r="W17" s="71">
        <v>152.60742324600005</v>
      </c>
      <c r="X17" s="71">
        <v>139.94311700000006</v>
      </c>
      <c r="Y17" s="71">
        <v>2.8294170000000003</v>
      </c>
      <c r="Z17" s="71">
        <v>12.66430624600001</v>
      </c>
      <c r="AA17" s="71">
        <v>1.9297428839999995</v>
      </c>
      <c r="AB17" s="71">
        <v>49.021873359521138</v>
      </c>
      <c r="AC17" s="71">
        <v>103.58554988647892</v>
      </c>
      <c r="AD17" s="71">
        <v>91.208209583225923</v>
      </c>
      <c r="AE17" s="71">
        <v>12.377340303252989</v>
      </c>
      <c r="AF17" s="72">
        <v>0</v>
      </c>
      <c r="AG17" s="73">
        <v>91.208209583225923</v>
      </c>
      <c r="AH17" s="71">
        <v>15.781170303252988</v>
      </c>
      <c r="AI17" s="71">
        <v>91.208209583225923</v>
      </c>
      <c r="AJ17" s="52">
        <v>0</v>
      </c>
      <c r="AK17" s="52">
        <f t="shared" si="0"/>
        <v>156.01125324600008</v>
      </c>
      <c r="AL17" s="52">
        <f t="shared" si="1"/>
        <v>3.4038300000000006</v>
      </c>
      <c r="AM17" s="52">
        <v>0</v>
      </c>
      <c r="AN17" s="52">
        <v>3.4038300000000006</v>
      </c>
      <c r="AO17" s="52">
        <f t="shared" si="2"/>
        <v>152.60742324600008</v>
      </c>
    </row>
    <row r="18" spans="2:41" s="48" customFormat="1" ht="27" customHeight="1" x14ac:dyDescent="0.15">
      <c r="B18" s="57" t="s">
        <v>82</v>
      </c>
      <c r="C18" s="74"/>
      <c r="D18" s="51">
        <v>7.7594194580000035</v>
      </c>
      <c r="E18" s="51">
        <v>0</v>
      </c>
      <c r="F18" s="51">
        <v>0</v>
      </c>
      <c r="G18" s="51">
        <v>7.7594194580000035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3">
        <v>7.7594194580000018</v>
      </c>
      <c r="T18" s="51">
        <v>0</v>
      </c>
      <c r="U18" s="51">
        <v>0</v>
      </c>
      <c r="V18" s="51">
        <v>0</v>
      </c>
      <c r="W18" s="51">
        <v>7.7594194580000018</v>
      </c>
      <c r="X18" s="51">
        <v>2.8046444000000017</v>
      </c>
      <c r="Y18" s="51">
        <v>0.12689300000000001</v>
      </c>
      <c r="Z18" s="51">
        <v>4.9547750580000001</v>
      </c>
      <c r="AA18" s="51">
        <v>1.1438335280000003</v>
      </c>
      <c r="AB18" s="51">
        <v>4.2753162886495533</v>
      </c>
      <c r="AC18" s="51">
        <v>3.4841031693504485</v>
      </c>
      <c r="AD18" s="51">
        <v>3.1592155742287757</v>
      </c>
      <c r="AE18" s="54">
        <v>0.32488759512167292</v>
      </c>
      <c r="AF18" s="51">
        <v>0</v>
      </c>
      <c r="AG18" s="53">
        <v>3.1592155742287762</v>
      </c>
      <c r="AH18" s="51">
        <v>0.32488759512167292</v>
      </c>
      <c r="AI18" s="51">
        <v>3.1592155742287762</v>
      </c>
      <c r="AJ18" s="51">
        <v>0</v>
      </c>
      <c r="AK18" s="51">
        <f t="shared" si="0"/>
        <v>7.7594194580000035</v>
      </c>
      <c r="AL18" s="51">
        <f t="shared" si="1"/>
        <v>0</v>
      </c>
      <c r="AM18" s="51">
        <v>0</v>
      </c>
      <c r="AN18" s="51">
        <v>0</v>
      </c>
      <c r="AO18" s="51">
        <f t="shared" si="2"/>
        <v>7.7594194580000035</v>
      </c>
    </row>
    <row r="19" spans="2:41" s="48" customFormat="1" ht="27" customHeight="1" x14ac:dyDescent="0.15">
      <c r="B19" s="57" t="s">
        <v>83</v>
      </c>
      <c r="C19" s="50"/>
      <c r="D19" s="51">
        <v>4.6186453640000025</v>
      </c>
      <c r="E19" s="51">
        <v>0</v>
      </c>
      <c r="F19" s="51">
        <v>0</v>
      </c>
      <c r="G19" s="51">
        <v>4.6186453640000025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4.6186453640000016</v>
      </c>
      <c r="T19" s="51">
        <v>5.4850000000000003E-3</v>
      </c>
      <c r="U19" s="51">
        <v>0</v>
      </c>
      <c r="V19" s="51">
        <v>5.4850000000000003E-3</v>
      </c>
      <c r="W19" s="51">
        <v>4.6131603640000014</v>
      </c>
      <c r="X19" s="51">
        <v>2.4680599999999999</v>
      </c>
      <c r="Y19" s="51">
        <v>9.2199999999999973E-3</v>
      </c>
      <c r="Z19" s="51">
        <v>2.1451003640000015</v>
      </c>
      <c r="AA19" s="51">
        <v>0.43946784699999991</v>
      </c>
      <c r="AB19" s="51">
        <v>3.7114614623243063</v>
      </c>
      <c r="AC19" s="51">
        <v>0.90169890167569511</v>
      </c>
      <c r="AD19" s="51">
        <v>0.88233605243665714</v>
      </c>
      <c r="AE19" s="54">
        <v>1.936284923903793E-2</v>
      </c>
      <c r="AF19" s="51">
        <v>0</v>
      </c>
      <c r="AG19" s="53">
        <v>0.88233605243665714</v>
      </c>
      <c r="AH19" s="51">
        <v>2.484784923903793E-2</v>
      </c>
      <c r="AI19" s="51">
        <v>0.88233605243665714</v>
      </c>
      <c r="AJ19" s="51">
        <v>0</v>
      </c>
      <c r="AK19" s="51">
        <f t="shared" si="0"/>
        <v>4.6186453640000025</v>
      </c>
      <c r="AL19" s="51">
        <f t="shared" si="1"/>
        <v>5.4850000000000003E-3</v>
      </c>
      <c r="AM19" s="51">
        <v>0</v>
      </c>
      <c r="AN19" s="51">
        <v>5.4850000000000003E-3</v>
      </c>
      <c r="AO19" s="51">
        <f t="shared" si="2"/>
        <v>4.6131603640000023</v>
      </c>
    </row>
    <row r="20" spans="2:41" s="48" customFormat="1" ht="27" customHeight="1" x14ac:dyDescent="0.15">
      <c r="B20" s="57" t="s">
        <v>84</v>
      </c>
      <c r="C20" s="50"/>
      <c r="D20" s="51">
        <v>16.517536057000008</v>
      </c>
      <c r="E20" s="51">
        <v>0</v>
      </c>
      <c r="F20" s="51">
        <v>0</v>
      </c>
      <c r="G20" s="51">
        <v>16.517536057000008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16.517536057000008</v>
      </c>
      <c r="T20" s="51">
        <v>4.9078000000000004E-3</v>
      </c>
      <c r="U20" s="51">
        <v>0</v>
      </c>
      <c r="V20" s="51">
        <v>4.9078000000000004E-3</v>
      </c>
      <c r="W20" s="51">
        <v>16.512628257000006</v>
      </c>
      <c r="X20" s="51">
        <v>1.0159361</v>
      </c>
      <c r="Y20" s="51">
        <v>6.5600000000000012E-4</v>
      </c>
      <c r="Z20" s="51">
        <v>15.496692157000007</v>
      </c>
      <c r="AA20" s="51">
        <v>8.9294786080000002</v>
      </c>
      <c r="AB20" s="51">
        <v>15.809821177121878</v>
      </c>
      <c r="AC20" s="51">
        <v>0.70280707987812829</v>
      </c>
      <c r="AD20" s="51">
        <v>0.59189000536112135</v>
      </c>
      <c r="AE20" s="54">
        <v>0.11091707451700694</v>
      </c>
      <c r="AF20" s="51">
        <v>0</v>
      </c>
      <c r="AG20" s="53">
        <v>0.59189000536112135</v>
      </c>
      <c r="AH20" s="51">
        <v>0.11582487451700695</v>
      </c>
      <c r="AI20" s="51">
        <v>0.59189000536112135</v>
      </c>
      <c r="AJ20" s="51">
        <v>0</v>
      </c>
      <c r="AK20" s="51">
        <f t="shared" si="0"/>
        <v>16.517536057000008</v>
      </c>
      <c r="AL20" s="51">
        <f t="shared" si="1"/>
        <v>4.9078000000000004E-3</v>
      </c>
      <c r="AM20" s="51">
        <v>0</v>
      </c>
      <c r="AN20" s="51">
        <v>4.9078000000000004E-3</v>
      </c>
      <c r="AO20" s="51">
        <f t="shared" si="2"/>
        <v>16.512628257000006</v>
      </c>
    </row>
    <row r="21" spans="2:41" s="48" customFormat="1" ht="27" customHeight="1" x14ac:dyDescent="0.15">
      <c r="B21" s="57" t="s">
        <v>85</v>
      </c>
      <c r="C21" s="50"/>
      <c r="D21" s="51">
        <v>22.051486299000011</v>
      </c>
      <c r="E21" s="51">
        <v>0</v>
      </c>
      <c r="F21" s="51">
        <v>0</v>
      </c>
      <c r="G21" s="51">
        <v>22.051486299000011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22.051486299000011</v>
      </c>
      <c r="T21" s="51">
        <v>1.5623604999999998</v>
      </c>
      <c r="U21" s="51">
        <v>0.64441999999999988</v>
      </c>
      <c r="V21" s="51">
        <v>0.91794049999999994</v>
      </c>
      <c r="W21" s="51">
        <v>20.489125799000011</v>
      </c>
      <c r="X21" s="51">
        <v>16.667328074000007</v>
      </c>
      <c r="Y21" s="51">
        <v>2.8733229999999996</v>
      </c>
      <c r="Z21" s="51">
        <v>3.8217977250000024</v>
      </c>
      <c r="AA21" s="51">
        <v>0.96688765000000021</v>
      </c>
      <c r="AB21" s="51">
        <v>3.0494645801478271</v>
      </c>
      <c r="AC21" s="51">
        <v>17.439661218852184</v>
      </c>
      <c r="AD21" s="51">
        <v>14.999318315137275</v>
      </c>
      <c r="AE21" s="54">
        <v>2.440342903714908</v>
      </c>
      <c r="AF21" s="51">
        <v>0</v>
      </c>
      <c r="AG21" s="53">
        <v>14.999318315137275</v>
      </c>
      <c r="AH21" s="51">
        <v>4.0027034037149081</v>
      </c>
      <c r="AI21" s="51">
        <v>14.999318315137275</v>
      </c>
      <c r="AJ21" s="51">
        <v>0</v>
      </c>
      <c r="AK21" s="51">
        <f t="shared" si="0"/>
        <v>22.051486299000011</v>
      </c>
      <c r="AL21" s="51">
        <f t="shared" si="1"/>
        <v>1.5623605000000003</v>
      </c>
      <c r="AM21" s="51">
        <v>0</v>
      </c>
      <c r="AN21" s="51">
        <v>1.5623605000000003</v>
      </c>
      <c r="AO21" s="51">
        <f t="shared" si="2"/>
        <v>20.489125799000011</v>
      </c>
    </row>
    <row r="22" spans="2:41" s="48" customFormat="1" ht="27" customHeight="1" x14ac:dyDescent="0.15">
      <c r="B22" s="57" t="s">
        <v>86</v>
      </c>
      <c r="C22" s="50"/>
      <c r="D22" s="51">
        <v>0.19375952399999993</v>
      </c>
      <c r="E22" s="51">
        <v>0</v>
      </c>
      <c r="F22" s="51">
        <v>0</v>
      </c>
      <c r="G22" s="51">
        <v>0.19375952399999993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0.19375952399999993</v>
      </c>
      <c r="T22" s="51">
        <v>0</v>
      </c>
      <c r="U22" s="51">
        <v>0</v>
      </c>
      <c r="V22" s="51">
        <v>0</v>
      </c>
      <c r="W22" s="51">
        <v>0.19375952399999993</v>
      </c>
      <c r="X22" s="51">
        <v>0.14770382399999996</v>
      </c>
      <c r="Y22" s="51">
        <v>0</v>
      </c>
      <c r="Z22" s="51">
        <v>4.6055699999999984E-2</v>
      </c>
      <c r="AA22" s="51">
        <v>1.1138000000000001E-3</v>
      </c>
      <c r="AB22" s="51">
        <v>1.0024199999999206E-3</v>
      </c>
      <c r="AC22" s="51">
        <v>0.19275710400000001</v>
      </c>
      <c r="AD22" s="51">
        <v>0.16031936566666669</v>
      </c>
      <c r="AE22" s="54">
        <v>3.2437738333333327E-2</v>
      </c>
      <c r="AF22" s="51">
        <v>0</v>
      </c>
      <c r="AG22" s="53">
        <v>0.16031936566666669</v>
      </c>
      <c r="AH22" s="51">
        <v>3.2437738333333327E-2</v>
      </c>
      <c r="AI22" s="51">
        <v>0.16031936566666669</v>
      </c>
      <c r="AJ22" s="51">
        <v>0</v>
      </c>
      <c r="AK22" s="51">
        <f t="shared" si="0"/>
        <v>0.19375952399999993</v>
      </c>
      <c r="AL22" s="51">
        <f t="shared" si="1"/>
        <v>0</v>
      </c>
      <c r="AM22" s="51">
        <v>0</v>
      </c>
      <c r="AN22" s="51">
        <v>0</v>
      </c>
      <c r="AO22" s="51">
        <f t="shared" si="2"/>
        <v>0.19375952399999993</v>
      </c>
    </row>
    <row r="23" spans="2:41" s="48" customFormat="1" ht="27" customHeight="1" x14ac:dyDescent="0.15">
      <c r="B23" s="57" t="s">
        <v>87</v>
      </c>
      <c r="C23" s="50"/>
      <c r="D23" s="51">
        <v>46.596081033323927</v>
      </c>
      <c r="E23" s="51">
        <v>0</v>
      </c>
      <c r="F23" s="51">
        <v>0</v>
      </c>
      <c r="G23" s="51">
        <v>46.596081033323927</v>
      </c>
      <c r="H23" s="51">
        <v>0</v>
      </c>
      <c r="I23" s="51">
        <v>0</v>
      </c>
      <c r="J23" s="51">
        <v>0</v>
      </c>
      <c r="K23" s="51">
        <v>6.2595829999999992</v>
      </c>
      <c r="L23" s="51">
        <v>0</v>
      </c>
      <c r="M23" s="51">
        <v>-5.1491352120069944E-4</v>
      </c>
      <c r="N23" s="51">
        <v>0</v>
      </c>
      <c r="O23" s="51">
        <v>6.2600979135212</v>
      </c>
      <c r="P23" s="51">
        <v>5.9470930178451402</v>
      </c>
      <c r="Q23" s="51">
        <v>0</v>
      </c>
      <c r="R23" s="51">
        <v>0</v>
      </c>
      <c r="S23" s="53">
        <v>40.649502928999979</v>
      </c>
      <c r="T23" s="51">
        <v>0</v>
      </c>
      <c r="U23" s="51">
        <v>0</v>
      </c>
      <c r="V23" s="51">
        <v>0</v>
      </c>
      <c r="W23" s="51">
        <v>40.649502928999979</v>
      </c>
      <c r="X23" s="51">
        <v>37.275304628999983</v>
      </c>
      <c r="Y23" s="51">
        <v>0</v>
      </c>
      <c r="Z23" s="51">
        <v>3.3741982999999998</v>
      </c>
      <c r="AA23" s="51">
        <v>0.48229759999999994</v>
      </c>
      <c r="AB23" s="51">
        <v>0.43034616886626509</v>
      </c>
      <c r="AC23" s="51">
        <v>40.219156760133714</v>
      </c>
      <c r="AD23" s="51">
        <v>38.450313472893399</v>
      </c>
      <c r="AE23" s="54">
        <v>1.7688432872403173</v>
      </c>
      <c r="AF23" s="51">
        <v>0</v>
      </c>
      <c r="AG23" s="53">
        <v>44.39740649073854</v>
      </c>
      <c r="AH23" s="51">
        <v>1.7688432872403173</v>
      </c>
      <c r="AI23" s="51">
        <v>44.39740649073854</v>
      </c>
      <c r="AJ23" s="51">
        <v>0</v>
      </c>
      <c r="AK23" s="51">
        <f t="shared" si="0"/>
        <v>46.596081033323927</v>
      </c>
      <c r="AL23" s="51">
        <f t="shared" si="1"/>
        <v>0</v>
      </c>
      <c r="AM23" s="51">
        <v>0</v>
      </c>
      <c r="AN23" s="51">
        <v>0</v>
      </c>
      <c r="AO23" s="51">
        <f t="shared" si="2"/>
        <v>46.596081033323927</v>
      </c>
    </row>
    <row r="24" spans="2:41" s="48" customFormat="1" ht="27" customHeight="1" x14ac:dyDescent="0.15">
      <c r="B24" s="57" t="s">
        <v>88</v>
      </c>
      <c r="C24" s="50"/>
      <c r="D24" s="51">
        <v>0.76480499999999985</v>
      </c>
      <c r="E24" s="51">
        <v>0</v>
      </c>
      <c r="F24" s="51">
        <v>0</v>
      </c>
      <c r="G24" s="51">
        <v>0.76480499999999985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0.76480499999999985</v>
      </c>
      <c r="T24" s="51">
        <v>4.2500000000000003E-3</v>
      </c>
      <c r="U24" s="51">
        <v>0</v>
      </c>
      <c r="V24" s="51">
        <v>4.2500000000000003E-3</v>
      </c>
      <c r="W24" s="51">
        <v>0.76055499999999987</v>
      </c>
      <c r="X24" s="51">
        <v>0.75552499999999989</v>
      </c>
      <c r="Y24" s="51">
        <v>0</v>
      </c>
      <c r="Z24" s="51">
        <v>5.0300000000000015E-3</v>
      </c>
      <c r="AA24" s="51">
        <v>0</v>
      </c>
      <c r="AB24" s="51">
        <v>0</v>
      </c>
      <c r="AC24" s="51">
        <v>0.76055499999999987</v>
      </c>
      <c r="AD24" s="51">
        <v>0.76055499999999987</v>
      </c>
      <c r="AE24" s="54">
        <v>0</v>
      </c>
      <c r="AF24" s="51">
        <v>0</v>
      </c>
      <c r="AG24" s="53">
        <v>0.76055499999999987</v>
      </c>
      <c r="AH24" s="51">
        <v>4.2500000000000003E-3</v>
      </c>
      <c r="AI24" s="51">
        <v>0.76055499999999987</v>
      </c>
      <c r="AJ24" s="51">
        <v>0</v>
      </c>
      <c r="AK24" s="51">
        <f t="shared" si="0"/>
        <v>0.76480499999999985</v>
      </c>
      <c r="AL24" s="51">
        <f t="shared" si="1"/>
        <v>4.2500000000000003E-3</v>
      </c>
      <c r="AM24" s="51">
        <v>0</v>
      </c>
      <c r="AN24" s="51">
        <v>4.2500000000000003E-3</v>
      </c>
      <c r="AO24" s="51">
        <f t="shared" si="2"/>
        <v>0.76055499999999987</v>
      </c>
    </row>
    <row r="25" spans="2:41" s="48" customFormat="1" ht="27" customHeight="1" x14ac:dyDescent="0.15">
      <c r="B25" s="57" t="s">
        <v>89</v>
      </c>
      <c r="C25" s="50"/>
      <c r="D25" s="51">
        <v>6.7827400000000004</v>
      </c>
      <c r="E25" s="51">
        <v>0</v>
      </c>
      <c r="F25" s="51">
        <v>0</v>
      </c>
      <c r="G25" s="51">
        <v>6.7827400000000004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6.7827399999999995</v>
      </c>
      <c r="T25" s="51">
        <v>0.63300000000000001</v>
      </c>
      <c r="U25" s="51">
        <v>0</v>
      </c>
      <c r="V25" s="51">
        <v>0.63300000000000001</v>
      </c>
      <c r="W25" s="51">
        <v>6.1497399999999995</v>
      </c>
      <c r="X25" s="51">
        <v>2.6481300000000001</v>
      </c>
      <c r="Y25" s="51">
        <v>0</v>
      </c>
      <c r="Z25" s="51">
        <v>3.5016099999999999</v>
      </c>
      <c r="AA25" s="51">
        <v>0.21487000000000001</v>
      </c>
      <c r="AB25" s="51">
        <v>0.19338299999999808</v>
      </c>
      <c r="AC25" s="51">
        <v>5.9563570000000015</v>
      </c>
      <c r="AD25" s="51">
        <v>5.9348700000000019</v>
      </c>
      <c r="AE25" s="54">
        <v>2.1486999999999999E-2</v>
      </c>
      <c r="AF25" s="51">
        <v>0</v>
      </c>
      <c r="AG25" s="53">
        <v>5.9348700000000028</v>
      </c>
      <c r="AH25" s="51">
        <v>0.65448700000000004</v>
      </c>
      <c r="AI25" s="51">
        <v>5.9348700000000028</v>
      </c>
      <c r="AJ25" s="51">
        <v>0</v>
      </c>
      <c r="AK25" s="51">
        <f t="shared" si="0"/>
        <v>6.7827400000000004</v>
      </c>
      <c r="AL25" s="51">
        <f t="shared" si="1"/>
        <v>0.63300000000000001</v>
      </c>
      <c r="AM25" s="51">
        <v>0</v>
      </c>
      <c r="AN25" s="51">
        <v>0.63300000000000001</v>
      </c>
      <c r="AO25" s="51">
        <f t="shared" si="2"/>
        <v>6.1497400000000004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4.1717166790000011</v>
      </c>
      <c r="E28" s="51">
        <v>0</v>
      </c>
      <c r="F28" s="51">
        <v>0</v>
      </c>
      <c r="G28" s="51">
        <v>4.1717166790000011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4.1717166790000011</v>
      </c>
      <c r="T28" s="51">
        <v>5.2979999999999999E-2</v>
      </c>
      <c r="U28" s="51">
        <v>0</v>
      </c>
      <c r="V28" s="51">
        <v>5.2979999999999999E-2</v>
      </c>
      <c r="W28" s="51">
        <v>4.1187366790000013</v>
      </c>
      <c r="X28" s="51">
        <v>3.4911271090000011</v>
      </c>
      <c r="Y28" s="51">
        <v>2.66E-3</v>
      </c>
      <c r="Z28" s="51">
        <v>0.62760957000000028</v>
      </c>
      <c r="AA28" s="51">
        <v>7.2728850000000012E-2</v>
      </c>
      <c r="AB28" s="51">
        <v>0</v>
      </c>
      <c r="AC28" s="51">
        <v>4.1187366790000031</v>
      </c>
      <c r="AD28" s="51">
        <v>4.0285867075484161</v>
      </c>
      <c r="AE28" s="54">
        <v>9.0149971451586763E-2</v>
      </c>
      <c r="AF28" s="51">
        <v>0</v>
      </c>
      <c r="AG28" s="53">
        <v>4.0285867075484161</v>
      </c>
      <c r="AH28" s="51">
        <v>0.14312997145158676</v>
      </c>
      <c r="AI28" s="51">
        <v>4.0285867075484161</v>
      </c>
      <c r="AJ28" s="51">
        <v>0</v>
      </c>
      <c r="AK28" s="51">
        <f t="shared" si="0"/>
        <v>4.1717166790000011</v>
      </c>
      <c r="AL28" s="51">
        <f t="shared" si="1"/>
        <v>5.2979999999999999E-2</v>
      </c>
      <c r="AM28" s="51">
        <v>0</v>
      </c>
      <c r="AN28" s="51">
        <v>5.2979999999999999E-2</v>
      </c>
      <c r="AO28" s="51">
        <f t="shared" si="2"/>
        <v>4.1187366790000013</v>
      </c>
    </row>
    <row r="29" spans="2:41" s="48" customFormat="1" ht="27" customHeight="1" x14ac:dyDescent="0.15">
      <c r="B29" s="57" t="s">
        <v>93</v>
      </c>
      <c r="C29" s="50"/>
      <c r="D29" s="51">
        <v>13.055094078000003</v>
      </c>
      <c r="E29" s="51">
        <v>0</v>
      </c>
      <c r="F29" s="51">
        <v>0</v>
      </c>
      <c r="G29" s="51">
        <v>13.055094078000003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13.055094078</v>
      </c>
      <c r="T29" s="51">
        <v>4.747293</v>
      </c>
      <c r="U29" s="51">
        <v>0.28696000000000005</v>
      </c>
      <c r="V29" s="51">
        <v>4.4603330000000003</v>
      </c>
      <c r="W29" s="51">
        <v>8.3078010779999989</v>
      </c>
      <c r="X29" s="51">
        <v>6.2962938889999993</v>
      </c>
      <c r="Y29" s="51">
        <v>4.3680000000000004E-3</v>
      </c>
      <c r="Z29" s="51">
        <v>2.0115071889999996</v>
      </c>
      <c r="AA29" s="51">
        <v>8.7134100000000006E-2</v>
      </c>
      <c r="AB29" s="51">
        <v>1.000000000139778E-5</v>
      </c>
      <c r="AC29" s="51">
        <v>8.3077910779999975</v>
      </c>
      <c r="AD29" s="51">
        <v>5.6423218917018447</v>
      </c>
      <c r="AE29" s="54">
        <v>2.6654691862981519</v>
      </c>
      <c r="AF29" s="51">
        <v>0</v>
      </c>
      <c r="AG29" s="53">
        <v>5.6423218917018474</v>
      </c>
      <c r="AH29" s="51">
        <v>7.4127621862981519</v>
      </c>
      <c r="AI29" s="51">
        <v>5.6423218917018474</v>
      </c>
      <c r="AJ29" s="51">
        <v>0</v>
      </c>
      <c r="AK29" s="51">
        <f t="shared" si="0"/>
        <v>13.055094078000003</v>
      </c>
      <c r="AL29" s="51">
        <f t="shared" si="1"/>
        <v>4.747293</v>
      </c>
      <c r="AM29" s="51">
        <v>0</v>
      </c>
      <c r="AN29" s="51">
        <v>4.747293</v>
      </c>
      <c r="AO29" s="51">
        <f t="shared" si="2"/>
        <v>8.3078010780000042</v>
      </c>
    </row>
    <row r="30" spans="2:41" s="48" customFormat="1" ht="27" customHeight="1" x14ac:dyDescent="0.15">
      <c r="B30" s="57" t="s">
        <v>94</v>
      </c>
      <c r="C30" s="50"/>
      <c r="D30" s="51">
        <v>54.914859999999862</v>
      </c>
      <c r="E30" s="51">
        <v>0</v>
      </c>
      <c r="F30" s="51">
        <v>0</v>
      </c>
      <c r="G30" s="51">
        <v>54.914859999999976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54.914859999999997</v>
      </c>
      <c r="T30" s="51">
        <v>53.734099999999998</v>
      </c>
      <c r="U30" s="51">
        <v>0</v>
      </c>
      <c r="V30" s="51">
        <v>53.734099999999998</v>
      </c>
      <c r="W30" s="51">
        <v>1.18076</v>
      </c>
      <c r="X30" s="51">
        <v>0.97711999999999999</v>
      </c>
      <c r="Y30" s="51">
        <v>0</v>
      </c>
      <c r="Z30" s="51">
        <v>0.20363999999999999</v>
      </c>
      <c r="AA30" s="51">
        <v>0</v>
      </c>
      <c r="AB30" s="51">
        <v>0</v>
      </c>
      <c r="AC30" s="51">
        <v>1.1807599999999998</v>
      </c>
      <c r="AD30" s="51">
        <v>1.1807599999999998</v>
      </c>
      <c r="AE30" s="54">
        <v>0</v>
      </c>
      <c r="AF30" s="51">
        <v>0</v>
      </c>
      <c r="AG30" s="53">
        <v>1.1807600000000207</v>
      </c>
      <c r="AH30" s="51">
        <v>53.734099999999998</v>
      </c>
      <c r="AI30" s="51">
        <v>1.1807600000000775</v>
      </c>
      <c r="AJ30" s="51">
        <v>0</v>
      </c>
      <c r="AK30" s="51">
        <f t="shared" si="0"/>
        <v>54.914859999999976</v>
      </c>
      <c r="AL30" s="51">
        <f t="shared" si="1"/>
        <v>53.734099999999998</v>
      </c>
      <c r="AM30" s="51">
        <v>0</v>
      </c>
      <c r="AN30" s="51">
        <v>53.734099999999998</v>
      </c>
      <c r="AO30" s="51">
        <f t="shared" si="2"/>
        <v>1.180759999999978</v>
      </c>
    </row>
    <row r="31" spans="2:41" s="48" customFormat="1" ht="27" customHeight="1" x14ac:dyDescent="0.15">
      <c r="B31" s="57" t="s">
        <v>95</v>
      </c>
      <c r="C31" s="50"/>
      <c r="D31" s="51">
        <v>575.59763996400045</v>
      </c>
      <c r="E31" s="51">
        <v>0</v>
      </c>
      <c r="F31" s="51">
        <v>0</v>
      </c>
      <c r="G31" s="51">
        <v>575.59763996400045</v>
      </c>
      <c r="H31" s="51">
        <v>0</v>
      </c>
      <c r="I31" s="51">
        <v>0</v>
      </c>
      <c r="J31" s="51">
        <v>0</v>
      </c>
      <c r="K31" s="51">
        <v>15.63927</v>
      </c>
      <c r="L31" s="51">
        <v>0</v>
      </c>
      <c r="M31" s="51">
        <v>-1.7763568394002505E-15</v>
      </c>
      <c r="N31" s="51">
        <v>0</v>
      </c>
      <c r="O31" s="51">
        <v>15.639270000000002</v>
      </c>
      <c r="P31" s="51">
        <v>15.63927</v>
      </c>
      <c r="Q31" s="51">
        <v>0</v>
      </c>
      <c r="R31" s="51">
        <v>0</v>
      </c>
      <c r="S31" s="53">
        <v>559.95836996400044</v>
      </c>
      <c r="T31" s="51">
        <v>5.4519972000000001</v>
      </c>
      <c r="U31" s="51">
        <v>3.8590272000000003</v>
      </c>
      <c r="V31" s="51">
        <v>1.5929699999999998</v>
      </c>
      <c r="W31" s="51">
        <v>554.50637276400039</v>
      </c>
      <c r="X31" s="51">
        <v>553.47759176400041</v>
      </c>
      <c r="Y31" s="51">
        <v>0</v>
      </c>
      <c r="Z31" s="51">
        <v>1.0287809999999997</v>
      </c>
      <c r="AA31" s="51">
        <v>0</v>
      </c>
      <c r="AB31" s="51">
        <v>1.878000000033353E-2</v>
      </c>
      <c r="AC31" s="51">
        <v>554.48759276400006</v>
      </c>
      <c r="AD31" s="51">
        <v>554.31511812840688</v>
      </c>
      <c r="AE31" s="54">
        <v>0.17247463559322024</v>
      </c>
      <c r="AF31" s="51">
        <v>0</v>
      </c>
      <c r="AG31" s="53">
        <v>569.95438812840689</v>
      </c>
      <c r="AH31" s="51">
        <v>5.6244718355932202</v>
      </c>
      <c r="AI31" s="51">
        <v>569.95438812840689</v>
      </c>
      <c r="AJ31" s="51">
        <v>0</v>
      </c>
      <c r="AK31" s="51">
        <f t="shared" si="0"/>
        <v>575.59763996400045</v>
      </c>
      <c r="AL31" s="51">
        <f t="shared" si="1"/>
        <v>5.4519972000000063</v>
      </c>
      <c r="AM31" s="51">
        <v>0</v>
      </c>
      <c r="AN31" s="51">
        <v>5.4519972000000063</v>
      </c>
      <c r="AO31" s="51">
        <f t="shared" si="2"/>
        <v>570.1456427640004</v>
      </c>
    </row>
    <row r="32" spans="2:41" s="48" customFormat="1" ht="27" customHeight="1" x14ac:dyDescent="0.15">
      <c r="B32" s="57" t="s">
        <v>96</v>
      </c>
      <c r="C32" s="50"/>
      <c r="D32" s="51">
        <v>29.988396000000009</v>
      </c>
      <c r="E32" s="51">
        <v>0</v>
      </c>
      <c r="F32" s="51">
        <v>0</v>
      </c>
      <c r="G32" s="51">
        <v>29.988396000000002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29.988395999999998</v>
      </c>
      <c r="T32" s="51">
        <v>9.1154299999999999</v>
      </c>
      <c r="U32" s="51">
        <v>0</v>
      </c>
      <c r="V32" s="51">
        <v>9.1154299999999999</v>
      </c>
      <c r="W32" s="51">
        <v>20.872965999999998</v>
      </c>
      <c r="X32" s="51">
        <v>11.036059999999999</v>
      </c>
      <c r="Y32" s="51">
        <v>0</v>
      </c>
      <c r="Z32" s="51">
        <v>9.836905999999999</v>
      </c>
      <c r="AA32" s="51">
        <v>3.4619999999999998E-2</v>
      </c>
      <c r="AB32" s="51">
        <v>0</v>
      </c>
      <c r="AC32" s="51">
        <v>20.872966000000002</v>
      </c>
      <c r="AD32" s="51">
        <v>20.872966000000002</v>
      </c>
      <c r="AE32" s="54">
        <v>0</v>
      </c>
      <c r="AF32" s="51">
        <v>0</v>
      </c>
      <c r="AG32" s="53">
        <v>20.872966000000002</v>
      </c>
      <c r="AH32" s="51">
        <v>9.1154299999999999</v>
      </c>
      <c r="AI32" s="51">
        <v>20.872966000000005</v>
      </c>
      <c r="AJ32" s="51">
        <v>0</v>
      </c>
      <c r="AK32" s="51">
        <f t="shared" si="0"/>
        <v>29.988396000000002</v>
      </c>
      <c r="AL32" s="51">
        <f t="shared" si="1"/>
        <v>9.1154299999999999</v>
      </c>
      <c r="AM32" s="51">
        <v>0</v>
      </c>
      <c r="AN32" s="51">
        <v>9.1154299999999999</v>
      </c>
      <c r="AO32" s="51">
        <f t="shared" si="2"/>
        <v>20.872966000000002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63.33700000000001</v>
      </c>
      <c r="E34" s="51">
        <v>0</v>
      </c>
      <c r="F34" s="51">
        <v>0</v>
      </c>
      <c r="G34" s="51">
        <v>63.33700000000001</v>
      </c>
      <c r="H34" s="51">
        <v>63.33700000000001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63.33700000000001</v>
      </c>
      <c r="AH34" s="51">
        <v>0</v>
      </c>
      <c r="AI34" s="51">
        <v>63.33700000000001</v>
      </c>
      <c r="AJ34" s="51">
        <v>0</v>
      </c>
      <c r="AK34" s="51">
        <f t="shared" si="0"/>
        <v>63.33700000000001</v>
      </c>
      <c r="AL34" s="51">
        <f t="shared" si="1"/>
        <v>0</v>
      </c>
      <c r="AM34" s="51">
        <v>0</v>
      </c>
      <c r="AN34" s="51">
        <v>0</v>
      </c>
      <c r="AO34" s="51">
        <f t="shared" si="2"/>
        <v>63.33700000000001</v>
      </c>
    </row>
    <row r="35" spans="2:41" s="48" customFormat="1" ht="27" customHeight="1" x14ac:dyDescent="0.15">
      <c r="B35" s="57" t="s">
        <v>99</v>
      </c>
      <c r="C35" s="50"/>
      <c r="D35" s="51">
        <v>3.0100000000000002E-2</v>
      </c>
      <c r="E35" s="51">
        <v>0</v>
      </c>
      <c r="F35" s="51">
        <v>0</v>
      </c>
      <c r="G35" s="51">
        <v>3.0100000000000002E-2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3.0100000000000002E-2</v>
      </c>
      <c r="T35" s="51">
        <v>0</v>
      </c>
      <c r="U35" s="51">
        <v>0</v>
      </c>
      <c r="V35" s="51">
        <v>0</v>
      </c>
      <c r="W35" s="51">
        <v>3.0100000000000002E-2</v>
      </c>
      <c r="X35" s="51">
        <v>0</v>
      </c>
      <c r="Y35" s="51">
        <v>0</v>
      </c>
      <c r="Z35" s="51">
        <v>3.0100000000000002E-2</v>
      </c>
      <c r="AA35" s="51">
        <v>0</v>
      </c>
      <c r="AB35" s="51">
        <v>0</v>
      </c>
      <c r="AC35" s="51">
        <v>3.0100000000000002E-2</v>
      </c>
      <c r="AD35" s="51">
        <v>3.0100000000000002E-2</v>
      </c>
      <c r="AE35" s="54">
        <v>0</v>
      </c>
      <c r="AF35" s="51">
        <v>0</v>
      </c>
      <c r="AG35" s="53">
        <v>3.0100000000000002E-2</v>
      </c>
      <c r="AH35" s="51">
        <v>0</v>
      </c>
      <c r="AI35" s="51">
        <v>3.0100000000000002E-2</v>
      </c>
      <c r="AJ35" s="51">
        <v>0</v>
      </c>
      <c r="AK35" s="51">
        <f t="shared" si="0"/>
        <v>3.0100000000000002E-2</v>
      </c>
      <c r="AL35" s="51">
        <f t="shared" si="1"/>
        <v>0</v>
      </c>
      <c r="AM35" s="51">
        <v>0</v>
      </c>
      <c r="AN35" s="51">
        <v>0</v>
      </c>
      <c r="AO35" s="51">
        <f t="shared" si="2"/>
        <v>3.0100000000000002E-2</v>
      </c>
    </row>
    <row r="36" spans="2:41" s="48" customFormat="1" ht="27" customHeight="1" x14ac:dyDescent="0.15">
      <c r="B36" s="57" t="s">
        <v>100</v>
      </c>
      <c r="C36" s="50"/>
      <c r="D36" s="51">
        <v>62.050680713999995</v>
      </c>
      <c r="E36" s="51">
        <v>0</v>
      </c>
      <c r="F36" s="51">
        <v>0</v>
      </c>
      <c r="G36" s="51">
        <v>62.050680713999995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62.050680713999995</v>
      </c>
      <c r="T36" s="51">
        <v>24.831095000000001</v>
      </c>
      <c r="U36" s="51">
        <v>0.32131199999999999</v>
      </c>
      <c r="V36" s="51">
        <v>24.509783000000002</v>
      </c>
      <c r="W36" s="51">
        <v>37.219585714000004</v>
      </c>
      <c r="X36" s="51">
        <v>28.626104842999997</v>
      </c>
      <c r="Y36" s="51">
        <v>4.854318000000001</v>
      </c>
      <c r="Z36" s="51">
        <v>8.5934808710000059</v>
      </c>
      <c r="AA36" s="51">
        <v>5.0405199999999999</v>
      </c>
      <c r="AB36" s="51">
        <v>8.6027043360721898</v>
      </c>
      <c r="AC36" s="51">
        <v>28.616881377927811</v>
      </c>
      <c r="AD36" s="51">
        <v>22.91070141117422</v>
      </c>
      <c r="AE36" s="51">
        <v>5.7061799667535968</v>
      </c>
      <c r="AF36" s="51">
        <v>0</v>
      </c>
      <c r="AG36" s="53">
        <v>22.91070141117422</v>
      </c>
      <c r="AH36" s="51">
        <v>30.5372749667536</v>
      </c>
      <c r="AI36" s="51">
        <v>22.91070141117422</v>
      </c>
      <c r="AJ36" s="51">
        <v>0</v>
      </c>
      <c r="AK36" s="51">
        <f t="shared" si="0"/>
        <v>62.050680713999995</v>
      </c>
      <c r="AL36" s="51">
        <f t="shared" si="1"/>
        <v>24.831095000000001</v>
      </c>
      <c r="AM36" s="51">
        <f>SUM(AM37:AM39)</f>
        <v>0</v>
      </c>
      <c r="AN36" s="51">
        <f>SUM(AN37:AN39)</f>
        <v>24.831095000000001</v>
      </c>
      <c r="AO36" s="51">
        <f t="shared" si="2"/>
        <v>37.21958571399999</v>
      </c>
    </row>
    <row r="37" spans="2:41" s="48" customFormat="1" ht="27" customHeight="1" x14ac:dyDescent="0.15">
      <c r="B37" s="59">
        <v>0</v>
      </c>
      <c r="C37" s="60" t="s">
        <v>101</v>
      </c>
      <c r="D37" s="61">
        <v>8.4844382580000008</v>
      </c>
      <c r="E37" s="62">
        <v>0</v>
      </c>
      <c r="F37" s="61">
        <v>0</v>
      </c>
      <c r="G37" s="61">
        <v>8.4844382580000008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8.4844382580000008</v>
      </c>
      <c r="T37" s="61">
        <v>2.5034150000000008</v>
      </c>
      <c r="U37" s="61">
        <v>0</v>
      </c>
      <c r="V37" s="61">
        <v>2.5034150000000008</v>
      </c>
      <c r="W37" s="61">
        <v>5.9810232580000005</v>
      </c>
      <c r="X37" s="61">
        <v>4.854318000000001</v>
      </c>
      <c r="Y37" s="61">
        <v>4.854318000000001</v>
      </c>
      <c r="Z37" s="61">
        <v>1.1267052579999999</v>
      </c>
      <c r="AA37" s="61">
        <v>1.12656</v>
      </c>
      <c r="AB37" s="61">
        <v>5.1319850695251139</v>
      </c>
      <c r="AC37" s="61">
        <v>0.84903818847488677</v>
      </c>
      <c r="AD37" s="61">
        <v>0.23581000000000002</v>
      </c>
      <c r="AE37" s="61">
        <v>0.6132281884748868</v>
      </c>
      <c r="AF37" s="63">
        <v>0</v>
      </c>
      <c r="AG37" s="64">
        <v>0.23581000000000002</v>
      </c>
      <c r="AH37" s="61">
        <v>3.1166431884748875</v>
      </c>
      <c r="AI37" s="61">
        <v>0.23581000000000002</v>
      </c>
      <c r="AJ37" s="62">
        <v>0</v>
      </c>
      <c r="AK37" s="62">
        <f t="shared" si="0"/>
        <v>8.4844382580000008</v>
      </c>
      <c r="AL37" s="62">
        <f t="shared" si="1"/>
        <v>2.5034150000000008</v>
      </c>
      <c r="AM37" s="62">
        <v>0</v>
      </c>
      <c r="AN37" s="62">
        <v>2.5034150000000008</v>
      </c>
      <c r="AO37" s="62">
        <f t="shared" si="2"/>
        <v>5.9810232580000005</v>
      </c>
    </row>
    <row r="38" spans="2:41" s="48" customFormat="1" ht="27" customHeight="1" x14ac:dyDescent="0.15">
      <c r="B38" s="59">
        <v>0</v>
      </c>
      <c r="C38" s="75" t="s">
        <v>102</v>
      </c>
      <c r="D38" s="66">
        <v>52.750439952999997</v>
      </c>
      <c r="E38" s="66">
        <v>0</v>
      </c>
      <c r="F38" s="66">
        <v>0</v>
      </c>
      <c r="G38" s="66">
        <v>52.750439952999997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52.750439952999997</v>
      </c>
      <c r="T38" s="66">
        <v>22.138952</v>
      </c>
      <c r="U38" s="66">
        <v>0.32131199999999999</v>
      </c>
      <c r="V38" s="66">
        <v>21.817640000000001</v>
      </c>
      <c r="W38" s="66">
        <v>30.611487953000001</v>
      </c>
      <c r="X38" s="66">
        <v>23.520068842999997</v>
      </c>
      <c r="Y38" s="66">
        <v>0</v>
      </c>
      <c r="Z38" s="66">
        <v>7.0914191100000048</v>
      </c>
      <c r="AA38" s="66">
        <v>3.8614999999999999</v>
      </c>
      <c r="AB38" s="66">
        <v>3.465289999999996</v>
      </c>
      <c r="AC38" s="66">
        <v>27.146197953000005</v>
      </c>
      <c r="AD38" s="66">
        <v>22.075379284400007</v>
      </c>
      <c r="AE38" s="66">
        <v>5.0708186685999994</v>
      </c>
      <c r="AF38" s="67">
        <v>0</v>
      </c>
      <c r="AG38" s="68">
        <v>22.075379284400007</v>
      </c>
      <c r="AH38" s="66">
        <v>27.209770668600001</v>
      </c>
      <c r="AI38" s="66">
        <v>22.075379284400007</v>
      </c>
      <c r="AJ38" s="66">
        <v>0</v>
      </c>
      <c r="AK38" s="66">
        <f t="shared" si="0"/>
        <v>52.750439952999997</v>
      </c>
      <c r="AL38" s="66">
        <f t="shared" si="1"/>
        <v>22.138952</v>
      </c>
      <c r="AM38" s="66">
        <v>0</v>
      </c>
      <c r="AN38" s="66">
        <v>22.138952</v>
      </c>
      <c r="AO38" s="66">
        <f t="shared" si="2"/>
        <v>30.611487952999997</v>
      </c>
    </row>
    <row r="39" spans="2:41" ht="27" customHeight="1" x14ac:dyDescent="0.15">
      <c r="B39" s="69">
        <v>0</v>
      </c>
      <c r="C39" s="76" t="s">
        <v>100</v>
      </c>
      <c r="D39" s="71">
        <v>0.81580250300000001</v>
      </c>
      <c r="E39" s="52">
        <v>0</v>
      </c>
      <c r="F39" s="71">
        <v>0</v>
      </c>
      <c r="G39" s="71">
        <v>0.81580250300000001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0.81580250300000001</v>
      </c>
      <c r="T39" s="71">
        <v>0.18872800000000001</v>
      </c>
      <c r="U39" s="71">
        <v>0</v>
      </c>
      <c r="V39" s="71">
        <v>0.18872800000000001</v>
      </c>
      <c r="W39" s="71">
        <v>0.62707450300000001</v>
      </c>
      <c r="X39" s="71">
        <v>0.251718</v>
      </c>
      <c r="Y39" s="71">
        <v>0</v>
      </c>
      <c r="Z39" s="71">
        <v>0.37535650300000001</v>
      </c>
      <c r="AA39" s="71">
        <v>5.246E-2</v>
      </c>
      <c r="AB39" s="71">
        <v>5.4292665470780932E-3</v>
      </c>
      <c r="AC39" s="71">
        <v>0.62164523645292191</v>
      </c>
      <c r="AD39" s="71">
        <v>0.59951212677421084</v>
      </c>
      <c r="AE39" s="71">
        <v>2.2133109678711061E-2</v>
      </c>
      <c r="AF39" s="72">
        <v>0</v>
      </c>
      <c r="AG39" s="73">
        <v>0.59951212677421084</v>
      </c>
      <c r="AH39" s="71">
        <v>0.21086110967871108</v>
      </c>
      <c r="AI39" s="71">
        <v>0.59951212677421084</v>
      </c>
      <c r="AJ39" s="52">
        <v>0</v>
      </c>
      <c r="AK39" s="52">
        <f t="shared" si="0"/>
        <v>0.81580250300000001</v>
      </c>
      <c r="AL39" s="52">
        <f t="shared" si="1"/>
        <v>0.18872800000000001</v>
      </c>
      <c r="AM39" s="52">
        <v>0</v>
      </c>
      <c r="AN39" s="52">
        <v>0.18872800000000001</v>
      </c>
      <c r="AO39" s="52">
        <f t="shared" si="2"/>
        <v>0.62707450300000001</v>
      </c>
    </row>
  </sheetData>
  <mergeCells count="20"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  <mergeCell ref="B5:C11"/>
    <mergeCell ref="H5:J6"/>
    <mergeCell ref="AG5:AG7"/>
    <mergeCell ref="AH5:AH7"/>
    <mergeCell ref="AI5:AI7"/>
    <mergeCell ref="AC7:AC8"/>
    <mergeCell ref="L9:L10"/>
    <mergeCell ref="Y9:Y10"/>
    <mergeCell ref="AA9:AA10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2026-03-19T23:28:50Z</dcterms:created>
  <dcterms:modified xsi:type="dcterms:W3CDTF">2026-03-20T01:37:44Z</dcterms:modified>
</cp:coreProperties>
</file>