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12B1D9A-AC6F-44BE-B03E-06C2F035CF89}" xr6:coauthVersionLast="47" xr6:coauthVersionMax="47" xr10:uidLastSave="{00000000-0000-0000-0000-000000000000}"/>
  <bookViews>
    <workbookView xWindow="1620" yWindow="900" windowWidth="16740" windowHeight="11265" xr2:uid="{3818CF36-CD60-4020-84FB-D1818F92C5AE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L62" i="1"/>
  <c r="AK62" i="1"/>
  <c r="AO62" i="1" s="1"/>
  <c r="AL61" i="1"/>
  <c r="AK61" i="1"/>
  <c r="AO61" i="1" s="1"/>
  <c r="AL60" i="1"/>
  <c r="AK60" i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L49" i="1"/>
  <c r="AK49" i="1"/>
  <c r="AO49" i="1" s="1"/>
  <c r="AL48" i="1"/>
  <c r="AK48" i="1"/>
  <c r="AO48" i="1" s="1"/>
  <c r="AL47" i="1"/>
  <c r="AK47" i="1"/>
  <c r="AO47" i="1" s="1"/>
  <c r="AN44" i="1"/>
  <c r="AL46" i="1"/>
  <c r="AK46" i="1"/>
  <c r="AO46" i="1" s="1"/>
  <c r="AM44" i="1"/>
  <c r="AL45" i="1"/>
  <c r="AK45" i="1"/>
  <c r="AO45" i="1" s="1"/>
  <c r="AK44" i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L21" i="1"/>
  <c r="AK21" i="1"/>
  <c r="AO21" i="1" s="1"/>
  <c r="AN19" i="1"/>
  <c r="AM19" i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O16" i="1" s="1"/>
  <c r="AL15" i="1"/>
  <c r="AK15" i="1"/>
  <c r="AO15" i="1" s="1"/>
  <c r="AN13" i="1"/>
  <c r="AM13" i="1"/>
  <c r="AL14" i="1"/>
  <c r="AK14" i="1"/>
  <c r="AO14" i="1" s="1"/>
  <c r="AK13" i="1"/>
  <c r="AK12" i="1"/>
  <c r="Z8" i="1"/>
  <c r="X8" i="1"/>
  <c r="AO63" i="1" l="1"/>
  <c r="AL19" i="1"/>
  <c r="AO60" i="1"/>
  <c r="AO19" i="1"/>
  <c r="AO29" i="1"/>
  <c r="AL13" i="1"/>
  <c r="AM12" i="1"/>
  <c r="AN12" i="1"/>
  <c r="AL44" i="1"/>
  <c r="AO13" i="1"/>
  <c r="AO22" i="1"/>
  <c r="AO44" i="1"/>
  <c r="AO50" i="1"/>
  <c r="AL12" i="1" l="1"/>
  <c r="AO12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<sst xmlns="http://schemas.openxmlformats.org/spreadsheetml/2006/main" count="137" uniqueCount="132">
  <si>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</si>
  <si>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</si>
  <si>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</si>
  <si>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</si>
  <si>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</si>
  <si>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</si>
  <si>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</si>
  <si>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</si>
  <si>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</si>
  <si>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</si>
  <si>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</si>
  <si>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</si>
  <si>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</si>
  <si>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</si>
  <si>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</si>
  <si>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</si>
  <si>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</si>
  <si>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</si>
  <si>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</si>
  <si>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</si>
  <si>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</si>
  <si>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</si>
  <si>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</si>
  <si>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</si>
  <si>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</si>
  <si>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</si>
  <si>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</si>
  <si>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</si>
  <si>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</si>
  <si>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</si>
  <si>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</si>
  <si>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</si>
  <si>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</si>
  <si>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</si>
  <si>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</si>
  <si>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</si>
  <si>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</si>
  <si>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</si>
  <si>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</si>
  <si>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</si>
  <si>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</si>
  <si>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</si>
  <si>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</si>
  <si>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</si>
  <si>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</si>
  <si>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</si>
  <si>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</si>
  <si>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</si>
  <si>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</si>
  <si>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</si>
  <si>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</si>
  <si>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</si>
  <si>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</si>
  <si>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</si>
  <si>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</si>
  <si>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</si>
  <si>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</si>
  <si>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</si>
  <si>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</si>
  <si>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</si>
  <si>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</si>
  <si>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</si>
  <si>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</si>
  <si>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</si>
  <si>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</si>
  <si>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</si>
  <si>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</si>
  <si>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</si>
  <si>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</si>
  <si>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</si>
  <si>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</si>
  <si>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</si>
  <si>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</si>
  <si>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</si>
  <si>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</si>
  <si>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</si>
  <si>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</si>
  <si>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</si>
  <si>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</si>
  <si>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</si>
  <si>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</si>
  <si>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</si>
  <si>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</si>
  <si>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</si>
  <si>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</si>
  <si>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</si>
  <si>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</si>
  <si>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</si>
  <si>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</si>
  <si>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</si>
  <si>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</si>
  <si>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</si>
  <si>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</si>
  <si>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</si>
  <si>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</si>
  <si>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</si>
  <si>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</si>
  <si>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</si>
  <si>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</si>
  <si>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</si>
  <si>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</si>
  <si>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</si>
  <si>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</si>
  <si>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</si>
  <si>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</si>
  <si>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</si>
  <si>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</si>
  <si>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</si>
  <si>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</si>
  <si>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</si>
  <si>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</si>
  <si>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</si>
  <si>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</si>
  <si>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</si>
  <si>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</si>
  <si>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</si>
  <si>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</si>
  <si>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</si>
  <si>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</si>
  <si>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</si>
  <si>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</si>
  <si>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</si>
  <si>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</si>
  <si>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</si>
  <si>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</si>
  <si>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</si>
  <si>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</si>
  <si>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</si>
  <si>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</si>
  <si>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</si>
  <si>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</si>
  <si>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表6-02　特定業種を除く 発生量及び処理・処分量（業種別）〔鉄鋼業を除く〕</t>
    <rPh sb="0" eb="1">
      <t>ヒョウ</t>
    </rPh>
    <rPh sb="6" eb="8">
      <t>トクテイ</t>
    </rPh>
    <rPh sb="8" eb="10">
      <t>ギョウシュ</t>
    </rPh>
    <rPh sb="11" eb="12">
      <t>ノゾ</t>
    </rPh>
    <rPh sb="14" eb="16">
      <t>ハッセイ</t>
    </rPh>
    <rPh sb="16" eb="17">
      <t>リョウ</t>
    </rPh>
    <rPh sb="17" eb="18">
      <t>オヨ</t>
    </rPh>
    <rPh sb="19" eb="21">
      <t>ショリ</t>
    </rPh>
    <rPh sb="22" eb="24">
      <t>ショブン</t>
    </rPh>
    <rPh sb="24" eb="25">
      <t>リョウ</t>
    </rPh>
    <rPh sb="26" eb="28">
      <t>ギョウシュ</t>
    </rPh>
    <rPh sb="28" eb="29">
      <t>ベツ</t>
    </rPh>
    <rPh sb="31" eb="33">
      <t>テッコウ</t>
    </rPh>
    <rPh sb="33" eb="34">
      <t>ギョウ</t>
    </rPh>
    <rPh sb="35" eb="36">
      <t>ノゾ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</si>
</sst>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</cellXfs>
  <cellStyles count="3">
    <cellStyle name="標準" xfId="0" builtinId="0"/>
    <cellStyle name="標準_K集計種類" xfId="2" xr:uid="{4A36BCD6-8BB1-4AE0-BC93-D2037D253C7D}"/>
    <cellStyle name="標準_P502XLS 2" xfId="1" xr:uid="{B096F4F3-0371-4410-ADF7-63520045F2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1E92-2CEC-4661-A662-1F8E049D112F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H10" sqref="H1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72" t="s">
        <v>0</v>
      </c>
      <c r="C5" s="73"/>
      <c r="D5" s="7" t="s">
        <v>127</v>
      </c>
      <c r="E5" s="8" t="s">
        <v>1</v>
      </c>
      <c r="F5" s="8" t="s">
        <v>2</v>
      </c>
      <c r="G5" s="7" t="s">
        <v>128</v>
      </c>
      <c r="H5" s="78" t="s">
        <v>3</v>
      </c>
      <c r="I5" s="79"/>
      <c r="J5" s="80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81" t="s">
        <v>6</v>
      </c>
      <c r="AH5" s="83" t="s">
        <v>7</v>
      </c>
      <c r="AI5" s="83" t="s">
        <v>8</v>
      </c>
      <c r="AJ5" s="83" t="s">
        <v>9</v>
      </c>
      <c r="AK5" s="83" t="s">
        <v>10</v>
      </c>
      <c r="AL5" s="14" t="s">
        <v>11</v>
      </c>
      <c r="AM5" s="15"/>
      <c r="AN5" s="16"/>
      <c r="AO5" s="83" t="s">
        <v>12</v>
      </c>
    </row>
    <row r="6" spans="2:41" ht="13.5" customHeight="1" x14ac:dyDescent="0.15">
      <c r="B6" s="74"/>
      <c r="C6" s="75"/>
      <c r="D6" s="17"/>
      <c r="E6" s="17"/>
      <c r="F6" s="17"/>
      <c r="G6" s="17"/>
      <c r="H6" s="88" t="s">
        <v>13</v>
      </c>
      <c r="I6" s="88" t="s">
        <v>14</v>
      </c>
      <c r="J6" s="90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82"/>
      <c r="AH6" s="84"/>
      <c r="AI6" s="84"/>
      <c r="AJ6" s="84"/>
      <c r="AK6" s="84"/>
      <c r="AL6" s="17"/>
      <c r="AM6" s="23" t="s">
        <v>20</v>
      </c>
      <c r="AN6" s="23" t="s">
        <v>21</v>
      </c>
      <c r="AO6" s="84"/>
    </row>
    <row r="7" spans="2:41" ht="13.5" customHeight="1" x14ac:dyDescent="0.15">
      <c r="B7" s="74"/>
      <c r="C7" s="75"/>
      <c r="D7" s="17"/>
      <c r="E7" s="17"/>
      <c r="F7" s="17"/>
      <c r="G7" s="17"/>
      <c r="H7" s="89"/>
      <c r="I7" s="89"/>
      <c r="J7" s="89"/>
      <c r="K7" s="18"/>
      <c r="L7" s="19"/>
      <c r="M7" s="17"/>
      <c r="N7" s="91" t="s">
        <v>22</v>
      </c>
      <c r="O7" s="17"/>
      <c r="P7" s="93" t="s">
        <v>23</v>
      </c>
      <c r="Q7" s="96" t="s">
        <v>24</v>
      </c>
      <c r="R7" s="99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91" t="s">
        <v>16</v>
      </c>
      <c r="AC7" s="85" t="s">
        <v>17</v>
      </c>
      <c r="AD7" s="11"/>
      <c r="AE7" s="11"/>
      <c r="AF7" s="12"/>
      <c r="AG7" s="82"/>
      <c r="AH7" s="84"/>
      <c r="AI7" s="84"/>
      <c r="AJ7" s="84"/>
      <c r="AK7" s="84"/>
      <c r="AL7" s="17"/>
      <c r="AM7" s="17"/>
      <c r="AN7" s="17"/>
      <c r="AO7" s="84"/>
    </row>
    <row r="8" spans="2:41" ht="13.5" customHeight="1" x14ac:dyDescent="0.15">
      <c r="B8" s="74"/>
      <c r="C8" s="75"/>
      <c r="D8" s="17"/>
      <c r="E8" s="17"/>
      <c r="F8" s="17"/>
      <c r="G8" s="17"/>
      <c r="H8" s="89"/>
      <c r="I8" s="89"/>
      <c r="J8" s="89"/>
      <c r="K8" s="18"/>
      <c r="L8" s="19"/>
      <c r="M8" s="17"/>
      <c r="N8" s="92"/>
      <c r="O8" s="17"/>
      <c r="P8" s="94"/>
      <c r="Q8" s="97"/>
      <c r="R8" s="100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102"/>
      <c r="AC8" s="86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74"/>
      <c r="C9" s="75"/>
      <c r="D9" s="31"/>
      <c r="E9" s="31"/>
      <c r="F9" s="31"/>
      <c r="G9" s="32"/>
      <c r="H9" s="32"/>
      <c r="I9" s="32"/>
      <c r="J9" s="32"/>
      <c r="K9" s="32"/>
      <c r="L9" s="83" t="s">
        <v>28</v>
      </c>
      <c r="M9" s="32"/>
      <c r="N9" s="92"/>
      <c r="O9" s="32"/>
      <c r="P9" s="95"/>
      <c r="Q9" s="98"/>
      <c r="R9" s="101"/>
      <c r="S9" s="33"/>
      <c r="T9" s="32"/>
      <c r="U9" s="32"/>
      <c r="V9" s="32"/>
      <c r="W9" s="32"/>
      <c r="X9" s="32"/>
      <c r="Y9" s="83" t="s">
        <v>28</v>
      </c>
      <c r="Z9" s="32"/>
      <c r="AA9" s="83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74"/>
      <c r="C10" s="75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87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87"/>
      <c r="Z10" s="31" t="s">
        <v>49</v>
      </c>
      <c r="AA10" s="87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76"/>
      <c r="C11" s="77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1346.6271640163243</v>
      </c>
      <c r="E12" s="46">
        <v>0</v>
      </c>
      <c r="F12" s="46">
        <v>0</v>
      </c>
      <c r="G12" s="46">
        <v>1346.6271640163241</v>
      </c>
      <c r="H12" s="46">
        <v>77.032700000000006</v>
      </c>
      <c r="I12" s="46">
        <v>0</v>
      </c>
      <c r="J12" s="46">
        <v>0</v>
      </c>
      <c r="K12" s="46">
        <v>518.12348199999997</v>
      </c>
      <c r="L12" s="46">
        <v>0</v>
      </c>
      <c r="M12" s="46">
        <v>468.66186408647883</v>
      </c>
      <c r="N12" s="46">
        <v>0</v>
      </c>
      <c r="O12" s="46">
        <v>49.461617913521309</v>
      </c>
      <c r="P12" s="46">
        <v>24.108713017845162</v>
      </c>
      <c r="Q12" s="47">
        <v>0</v>
      </c>
      <c r="R12" s="46">
        <v>0</v>
      </c>
      <c r="S12" s="48">
        <v>776.82388691200049</v>
      </c>
      <c r="T12" s="46">
        <v>31.899436500000007</v>
      </c>
      <c r="U12" s="46">
        <v>5.5906172000000041</v>
      </c>
      <c r="V12" s="46">
        <v>26.30881930000001</v>
      </c>
      <c r="W12" s="46">
        <v>744.9244504120004</v>
      </c>
      <c r="X12" s="46">
        <v>679.29849623200039</v>
      </c>
      <c r="Y12" s="46">
        <v>6.9698850000000103</v>
      </c>
      <c r="Z12" s="46">
        <v>65.625954180000036</v>
      </c>
      <c r="AA12" s="46">
        <v>20.100284866999996</v>
      </c>
      <c r="AB12" s="46">
        <v>53.556880545746296</v>
      </c>
      <c r="AC12" s="46">
        <v>691.36756986625426</v>
      </c>
      <c r="AD12" s="46">
        <v>673.06088007045344</v>
      </c>
      <c r="AE12" s="46">
        <v>18.306689795800359</v>
      </c>
      <c r="AF12" s="49">
        <v>0</v>
      </c>
      <c r="AG12" s="48">
        <v>774.20229308829801</v>
      </c>
      <c r="AH12" s="46">
        <v>50.206126295800388</v>
      </c>
      <c r="AI12" s="46">
        <v>774.20229308829812</v>
      </c>
      <c r="AJ12" s="46">
        <v>0</v>
      </c>
      <c r="AK12" s="46">
        <f>G12-N12</f>
        <v>1346.6271640163241</v>
      </c>
      <c r="AL12" s="46">
        <f>AM12+AN12</f>
        <v>110.81330850000001</v>
      </c>
      <c r="AM12" s="46">
        <f>AM13+SUM(AM16:AM19)+AM44+SUM(AM51:AM64)</f>
        <v>0</v>
      </c>
      <c r="AN12" s="46">
        <f>AN13+SUM(AN16:AN19)+AN44+SUM(AN51:AN64)</f>
        <v>110.81330850000001</v>
      </c>
      <c r="AO12" s="46">
        <f>AK12-AL12</f>
        <v>1235.8138555163241</v>
      </c>
    </row>
    <row r="13" spans="2:41" s="50" customFormat="1" ht="17.25" customHeight="1" thickTop="1" x14ac:dyDescent="0.15">
      <c r="B13" s="105" t="s">
        <v>75</v>
      </c>
      <c r="C13" s="106"/>
      <c r="D13" s="51">
        <v>64.932925100000006</v>
      </c>
      <c r="E13" s="51">
        <v>0</v>
      </c>
      <c r="F13" s="51">
        <v>0</v>
      </c>
      <c r="G13" s="51">
        <v>64.932925100000006</v>
      </c>
      <c r="H13" s="51">
        <v>63.33700000000001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1.5959251000000001</v>
      </c>
      <c r="T13" s="51">
        <v>0</v>
      </c>
      <c r="U13" s="51">
        <v>0</v>
      </c>
      <c r="V13" s="51">
        <v>0</v>
      </c>
      <c r="W13" s="51">
        <v>1.5959251000000001</v>
      </c>
      <c r="X13" s="51">
        <v>1.1714945000000001</v>
      </c>
      <c r="Y13" s="51">
        <v>0</v>
      </c>
      <c r="Z13" s="51">
        <v>0.42443059999999999</v>
      </c>
      <c r="AA13" s="51">
        <v>4.8045000000000004E-2</v>
      </c>
      <c r="AB13" s="51">
        <v>4.8525373172155967E-2</v>
      </c>
      <c r="AC13" s="51">
        <v>1.5473997268278441</v>
      </c>
      <c r="AD13" s="51">
        <v>1.5149738278819187</v>
      </c>
      <c r="AE13" s="51">
        <v>3.2425898945925347E-2</v>
      </c>
      <c r="AF13" s="53">
        <v>0</v>
      </c>
      <c r="AG13" s="52">
        <v>64.85197382788192</v>
      </c>
      <c r="AH13" s="51">
        <v>3.2425898945925347E-2</v>
      </c>
      <c r="AI13" s="51">
        <v>64.85197382788192</v>
      </c>
      <c r="AJ13" s="51">
        <v>0</v>
      </c>
      <c r="AK13" s="51">
        <f t="shared" ref="AK13:AK64" si="0">G13-N13</f>
        <v>64.932925100000006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64.932925100000006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64.729285100000013</v>
      </c>
      <c r="E14" s="56">
        <v>0</v>
      </c>
      <c r="F14" s="56">
        <v>0</v>
      </c>
      <c r="G14" s="56">
        <v>64.729285100000013</v>
      </c>
      <c r="H14" s="56">
        <v>63.33700000000001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1.3922851000000001</v>
      </c>
      <c r="T14" s="56">
        <v>0</v>
      </c>
      <c r="U14" s="56">
        <v>0</v>
      </c>
      <c r="V14" s="56">
        <v>0</v>
      </c>
      <c r="W14" s="56">
        <v>1.3922851000000001</v>
      </c>
      <c r="X14" s="56">
        <v>0.96785450000000006</v>
      </c>
      <c r="Y14" s="56">
        <v>0</v>
      </c>
      <c r="Z14" s="56">
        <v>0.42443059999999999</v>
      </c>
      <c r="AA14" s="56">
        <v>4.8045000000000004E-2</v>
      </c>
      <c r="AB14" s="56">
        <v>4.8541014095348611E-2</v>
      </c>
      <c r="AC14" s="56">
        <v>1.3437440859046514</v>
      </c>
      <c r="AD14" s="56">
        <v>1.3235259690048857</v>
      </c>
      <c r="AE14" s="56">
        <v>2.0218116899765722E-2</v>
      </c>
      <c r="AF14" s="59">
        <v>0</v>
      </c>
      <c r="AG14" s="58">
        <v>64.660525969004894</v>
      </c>
      <c r="AH14" s="56">
        <v>2.0218116899765722E-2</v>
      </c>
      <c r="AI14" s="56">
        <v>64.660525969004894</v>
      </c>
      <c r="AJ14" s="56">
        <v>0</v>
      </c>
      <c r="AK14" s="56">
        <f t="shared" si="0"/>
        <v>64.729285100000013</v>
      </c>
      <c r="AL14" s="56">
        <f t="shared" si="1"/>
        <v>0</v>
      </c>
      <c r="AM14" s="56">
        <v>0</v>
      </c>
      <c r="AN14" s="56">
        <v>0</v>
      </c>
      <c r="AO14" s="56">
        <f t="shared" si="2"/>
        <v>64.729285100000013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0.20363999999999999</v>
      </c>
      <c r="E15" s="62">
        <v>0</v>
      </c>
      <c r="F15" s="62">
        <v>0</v>
      </c>
      <c r="G15" s="62">
        <v>0.20363999999999999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0.20363999999999999</v>
      </c>
      <c r="T15" s="62">
        <v>0</v>
      </c>
      <c r="U15" s="62">
        <v>0</v>
      </c>
      <c r="V15" s="62">
        <v>0</v>
      </c>
      <c r="W15" s="62">
        <v>0.20363999999999999</v>
      </c>
      <c r="X15" s="62">
        <v>0.20363999999999999</v>
      </c>
      <c r="Y15" s="62">
        <v>0</v>
      </c>
      <c r="Z15" s="62">
        <v>0</v>
      </c>
      <c r="AA15" s="62">
        <v>0</v>
      </c>
      <c r="AB15" s="62">
        <v>-1.5640923192644651E-5</v>
      </c>
      <c r="AC15" s="62">
        <v>0.20365564092319263</v>
      </c>
      <c r="AD15" s="62">
        <v>0.191447858877033</v>
      </c>
      <c r="AE15" s="62">
        <v>1.2207782046159629E-2</v>
      </c>
      <c r="AF15" s="65">
        <v>0</v>
      </c>
      <c r="AG15" s="64">
        <v>0.191447858877033</v>
      </c>
      <c r="AH15" s="62">
        <v>1.2207782046159629E-2</v>
      </c>
      <c r="AI15" s="62">
        <v>0.191447858877033</v>
      </c>
      <c r="AJ15" s="62">
        <v>0</v>
      </c>
      <c r="AK15" s="62">
        <f t="shared" si="0"/>
        <v>0.20363999999999999</v>
      </c>
      <c r="AL15" s="62">
        <f t="shared" si="1"/>
        <v>0</v>
      </c>
      <c r="AM15" s="62">
        <v>0</v>
      </c>
      <c r="AN15" s="62">
        <v>0</v>
      </c>
      <c r="AO15" s="62">
        <f t="shared" si="2"/>
        <v>0.20363999999999999</v>
      </c>
    </row>
    <row r="16" spans="2:41" s="50" customFormat="1" ht="17.25" customHeight="1" x14ac:dyDescent="0.15">
      <c r="B16" s="103" t="s">
        <v>78</v>
      </c>
      <c r="C16" s="104"/>
      <c r="D16" s="51">
        <v>2E-3</v>
      </c>
      <c r="E16" s="51">
        <v>0</v>
      </c>
      <c r="F16" s="51">
        <v>0</v>
      </c>
      <c r="G16" s="51">
        <v>2E-3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2E-3</v>
      </c>
      <c r="T16" s="51">
        <v>0</v>
      </c>
      <c r="U16" s="51">
        <v>0</v>
      </c>
      <c r="V16" s="51">
        <v>0</v>
      </c>
      <c r="W16" s="51">
        <v>2E-3</v>
      </c>
      <c r="X16" s="51">
        <v>2E-3</v>
      </c>
      <c r="Y16" s="51">
        <v>0</v>
      </c>
      <c r="Z16" s="51">
        <v>0</v>
      </c>
      <c r="AA16" s="51">
        <v>0</v>
      </c>
      <c r="AB16" s="51">
        <v>3.2400000000000007E-4</v>
      </c>
      <c r="AC16" s="56">
        <v>1.676E-3</v>
      </c>
      <c r="AD16" s="51">
        <v>1.64E-3</v>
      </c>
      <c r="AE16" s="51">
        <v>3.5999999999999994E-5</v>
      </c>
      <c r="AF16" s="53">
        <v>0</v>
      </c>
      <c r="AG16" s="52">
        <v>1.64E-3</v>
      </c>
      <c r="AH16" s="51">
        <v>3.5999999999999994E-5</v>
      </c>
      <c r="AI16" s="51">
        <v>1.64E-3</v>
      </c>
      <c r="AJ16" s="51">
        <v>0</v>
      </c>
      <c r="AK16" s="51">
        <f t="shared" si="0"/>
        <v>2E-3</v>
      </c>
      <c r="AL16" s="51">
        <f t="shared" si="1"/>
        <v>0</v>
      </c>
      <c r="AM16" s="51">
        <v>0</v>
      </c>
      <c r="AN16" s="51">
        <v>0</v>
      </c>
      <c r="AO16" s="51">
        <f t="shared" si="2"/>
        <v>2E-3</v>
      </c>
    </row>
    <row r="17" spans="2:41" s="50" customFormat="1" ht="17.25" customHeight="1" x14ac:dyDescent="0.15">
      <c r="B17" s="103" t="s">
        <v>79</v>
      </c>
      <c r="C17" s="104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103" t="s">
        <v>80</v>
      </c>
      <c r="C18" s="104"/>
      <c r="D18" s="51">
        <v>638.77570374432412</v>
      </c>
      <c r="E18" s="51">
        <v>0</v>
      </c>
      <c r="F18" s="51">
        <v>0</v>
      </c>
      <c r="G18" s="51">
        <v>638.77570374432412</v>
      </c>
      <c r="H18" s="51">
        <v>0.55000000000000004</v>
      </c>
      <c r="I18" s="51">
        <v>0</v>
      </c>
      <c r="J18" s="51">
        <v>0</v>
      </c>
      <c r="K18" s="51">
        <v>24.020803000000004</v>
      </c>
      <c r="L18" s="51">
        <v>0</v>
      </c>
      <c r="M18" s="51">
        <v>1.4106850864788036</v>
      </c>
      <c r="N18" s="51">
        <v>0</v>
      </c>
      <c r="O18" s="51">
        <v>22.610117913521201</v>
      </c>
      <c r="P18" s="51">
        <v>23.708313017845143</v>
      </c>
      <c r="Q18" s="66">
        <v>0</v>
      </c>
      <c r="R18" s="51">
        <v>0</v>
      </c>
      <c r="S18" s="52">
        <v>613.1067056400002</v>
      </c>
      <c r="T18" s="51">
        <v>8.9267145000000205</v>
      </c>
      <c r="U18" s="51">
        <v>4.355553000000004</v>
      </c>
      <c r="V18" s="51">
        <v>4.5711615000000174</v>
      </c>
      <c r="W18" s="51">
        <v>604.1799911400002</v>
      </c>
      <c r="X18" s="51">
        <v>589.96979408200013</v>
      </c>
      <c r="Y18" s="51">
        <v>2.0517829999999999</v>
      </c>
      <c r="Z18" s="51">
        <v>14.210197058000015</v>
      </c>
      <c r="AA18" s="51">
        <v>4.8847725000000004</v>
      </c>
      <c r="AB18" s="51">
        <v>16.862452871142295</v>
      </c>
      <c r="AC18" s="56">
        <v>587.3175382688579</v>
      </c>
      <c r="AD18" s="51">
        <v>576.28518528998791</v>
      </c>
      <c r="AE18" s="51">
        <v>11.032352978870003</v>
      </c>
      <c r="AF18" s="53">
        <v>0</v>
      </c>
      <c r="AG18" s="52">
        <v>600.54349830783303</v>
      </c>
      <c r="AH18" s="51">
        <v>19.959067478870026</v>
      </c>
      <c r="AI18" s="51">
        <v>600.54349830783303</v>
      </c>
      <c r="AJ18" s="51">
        <v>0</v>
      </c>
      <c r="AK18" s="51">
        <f t="shared" si="0"/>
        <v>638.77570374432412</v>
      </c>
      <c r="AL18" s="51">
        <f t="shared" si="1"/>
        <v>8.9267145000000223</v>
      </c>
      <c r="AM18" s="51">
        <v>0</v>
      </c>
      <c r="AN18" s="51">
        <v>8.9267145000000223</v>
      </c>
      <c r="AO18" s="51">
        <f t="shared" si="2"/>
        <v>629.84898924432412</v>
      </c>
    </row>
    <row r="19" spans="2:41" s="50" customFormat="1" ht="17.25" customHeight="1" x14ac:dyDescent="0.15">
      <c r="B19" s="107" t="s">
        <v>81</v>
      </c>
      <c r="C19" s="108"/>
      <c r="D19" s="51">
        <v>193.88225369799989</v>
      </c>
      <c r="E19" s="51">
        <v>0</v>
      </c>
      <c r="F19" s="51">
        <v>0</v>
      </c>
      <c r="G19" s="51">
        <v>193.882253698</v>
      </c>
      <c r="H19" s="51">
        <v>13.1457</v>
      </c>
      <c r="I19" s="51">
        <v>0</v>
      </c>
      <c r="J19" s="51">
        <v>0</v>
      </c>
      <c r="K19" s="51">
        <v>121.29567899999995</v>
      </c>
      <c r="L19" s="51">
        <v>0</v>
      </c>
      <c r="M19" s="51">
        <v>116.64565899999999</v>
      </c>
      <c r="N19" s="51">
        <v>0</v>
      </c>
      <c r="O19" s="51">
        <v>4.6500200000000405</v>
      </c>
      <c r="P19" s="51">
        <v>0.29899999999997817</v>
      </c>
      <c r="Q19" s="66">
        <v>0</v>
      </c>
      <c r="R19" s="51">
        <v>0</v>
      </c>
      <c r="S19" s="52">
        <v>63.791894698000078</v>
      </c>
      <c r="T19" s="51">
        <v>6.4470390000000037</v>
      </c>
      <c r="U19" s="51">
        <v>0.19627700000000001</v>
      </c>
      <c r="V19" s="51">
        <v>6.2507619999999946</v>
      </c>
      <c r="W19" s="51">
        <v>57.344855698000003</v>
      </c>
      <c r="X19" s="51">
        <v>33.099029780000023</v>
      </c>
      <c r="Y19" s="51">
        <v>1.7285000000000217E-2</v>
      </c>
      <c r="Z19" s="51">
        <v>24.245825918000012</v>
      </c>
      <c r="AA19" s="51">
        <v>4.9574917770000004</v>
      </c>
      <c r="AB19" s="51">
        <v>13.973744140121639</v>
      </c>
      <c r="AC19" s="51">
        <v>43.371111557878407</v>
      </c>
      <c r="AD19" s="51">
        <v>40.620364059556167</v>
      </c>
      <c r="AE19" s="51">
        <v>2.7507474983222577</v>
      </c>
      <c r="AF19" s="53">
        <v>0</v>
      </c>
      <c r="AG19" s="52">
        <v>54.065064059556221</v>
      </c>
      <c r="AH19" s="51">
        <v>9.1977864983222446</v>
      </c>
      <c r="AI19" s="51">
        <v>54.065064059555652</v>
      </c>
      <c r="AJ19" s="51">
        <v>0</v>
      </c>
      <c r="AK19" s="51">
        <f t="shared" si="0"/>
        <v>193.882253698</v>
      </c>
      <c r="AL19" s="51">
        <f t="shared" si="1"/>
        <v>85.360911000000002</v>
      </c>
      <c r="AM19" s="51">
        <f>SUM(AM20:AM43)</f>
        <v>0</v>
      </c>
      <c r="AN19" s="51">
        <f>SUM(AN20:AN43)</f>
        <v>85.360911000000002</v>
      </c>
      <c r="AO19" s="51">
        <f t="shared" si="2"/>
        <v>108.521342698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17.455444200000002</v>
      </c>
      <c r="E20" s="56">
        <v>0</v>
      </c>
      <c r="F20" s="56">
        <v>0</v>
      </c>
      <c r="G20" s="56">
        <v>17.455444200000002</v>
      </c>
      <c r="H20" s="56">
        <v>0.47599999999999998</v>
      </c>
      <c r="I20" s="56">
        <v>0</v>
      </c>
      <c r="J20" s="56">
        <v>0</v>
      </c>
      <c r="K20" s="56">
        <v>6.7830000000000004</v>
      </c>
      <c r="L20" s="56">
        <v>0</v>
      </c>
      <c r="M20" s="56">
        <v>5.6520000000000001</v>
      </c>
      <c r="N20" s="56">
        <v>0</v>
      </c>
      <c r="O20" s="56">
        <v>1.131</v>
      </c>
      <c r="P20" s="56">
        <v>0.224</v>
      </c>
      <c r="Q20" s="57">
        <v>0</v>
      </c>
      <c r="R20" s="56">
        <v>0</v>
      </c>
      <c r="S20" s="58">
        <v>11.103444200000002</v>
      </c>
      <c r="T20" s="56">
        <v>2.4378700000000006</v>
      </c>
      <c r="U20" s="56">
        <v>2.415E-3</v>
      </c>
      <c r="V20" s="56">
        <v>2.4354550000000006</v>
      </c>
      <c r="W20" s="56">
        <v>8.6655742000000018</v>
      </c>
      <c r="X20" s="56">
        <v>4.4547300000000014</v>
      </c>
      <c r="Y20" s="56">
        <v>0</v>
      </c>
      <c r="Z20" s="56">
        <v>4.2108442000000004</v>
      </c>
      <c r="AA20" s="56">
        <v>0.25677179999999994</v>
      </c>
      <c r="AB20" s="56">
        <v>0.66792622735052731</v>
      </c>
      <c r="AC20" s="56">
        <v>7.9976479726494745</v>
      </c>
      <c r="AD20" s="56">
        <v>7.8802049808499737</v>
      </c>
      <c r="AE20" s="56">
        <v>0.11744299179950124</v>
      </c>
      <c r="AF20" s="59">
        <v>0</v>
      </c>
      <c r="AG20" s="58">
        <v>8.5802049808499739</v>
      </c>
      <c r="AH20" s="56">
        <v>2.5553129917995019</v>
      </c>
      <c r="AI20" s="56">
        <v>8.5802049808499739</v>
      </c>
      <c r="AJ20" s="56">
        <v>0</v>
      </c>
      <c r="AK20" s="56">
        <f t="shared" si="0"/>
        <v>17.455444200000002</v>
      </c>
      <c r="AL20" s="56">
        <f t="shared" si="1"/>
        <v>2.4378700000000002</v>
      </c>
      <c r="AM20" s="56">
        <v>0</v>
      </c>
      <c r="AN20" s="56">
        <v>2.4378700000000002</v>
      </c>
      <c r="AO20" s="56">
        <f t="shared" si="2"/>
        <v>15.017574200000002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9.0219991200000003</v>
      </c>
      <c r="E21" s="68">
        <v>0</v>
      </c>
      <c r="F21" s="68">
        <v>0</v>
      </c>
      <c r="G21" s="68">
        <v>9.0219991200000003</v>
      </c>
      <c r="H21" s="68">
        <v>6.6410600000000004</v>
      </c>
      <c r="I21" s="68">
        <v>0</v>
      </c>
      <c r="J21" s="68">
        <v>0</v>
      </c>
      <c r="K21" s="68">
        <v>0.64600000000000002</v>
      </c>
      <c r="L21" s="68">
        <v>0</v>
      </c>
      <c r="M21" s="68">
        <v>0.64600000000000002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1.7349391199999999</v>
      </c>
      <c r="T21" s="68">
        <v>0</v>
      </c>
      <c r="U21" s="68">
        <v>0</v>
      </c>
      <c r="V21" s="68">
        <v>0</v>
      </c>
      <c r="W21" s="68">
        <v>1.7349391199999999</v>
      </c>
      <c r="X21" s="68">
        <v>1.7280541199999999</v>
      </c>
      <c r="Y21" s="68">
        <v>0</v>
      </c>
      <c r="Z21" s="68">
        <v>6.8850000000000014E-3</v>
      </c>
      <c r="AA21" s="68">
        <v>8.9999999999999985E-6</v>
      </c>
      <c r="AB21" s="68">
        <v>0.73685079499999995</v>
      </c>
      <c r="AC21" s="68">
        <v>0.998088325</v>
      </c>
      <c r="AD21" s="68">
        <v>3.0573977872497583E-2</v>
      </c>
      <c r="AE21" s="68">
        <v>0.96751434712750239</v>
      </c>
      <c r="AF21" s="71">
        <v>0</v>
      </c>
      <c r="AG21" s="70">
        <v>6.6716339778724976</v>
      </c>
      <c r="AH21" s="68">
        <v>0.96751434712750239</v>
      </c>
      <c r="AI21" s="68">
        <v>6.6716339778724976</v>
      </c>
      <c r="AJ21" s="68">
        <v>0</v>
      </c>
      <c r="AK21" s="68">
        <f t="shared" si="0"/>
        <v>9.0219991200000003</v>
      </c>
      <c r="AL21" s="68">
        <f t="shared" si="1"/>
        <v>0</v>
      </c>
      <c r="AM21" s="68">
        <v>0</v>
      </c>
      <c r="AN21" s="68">
        <v>0</v>
      </c>
      <c r="AO21" s="68">
        <f t="shared" si="2"/>
        <v>9.0219991200000003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3.8069700000000006</v>
      </c>
      <c r="E22" s="68">
        <v>0</v>
      </c>
      <c r="F22" s="68">
        <v>0</v>
      </c>
      <c r="G22" s="68">
        <v>3.8069700000000006</v>
      </c>
      <c r="H22" s="68">
        <v>0</v>
      </c>
      <c r="I22" s="68">
        <v>0</v>
      </c>
      <c r="J22" s="68">
        <v>0</v>
      </c>
      <c r="K22" s="68">
        <v>4.0810000000000004</v>
      </c>
      <c r="L22" s="68">
        <v>0</v>
      </c>
      <c r="M22" s="68">
        <v>3.6730000000000005</v>
      </c>
      <c r="N22" s="68">
        <v>0</v>
      </c>
      <c r="O22" s="68">
        <v>0.40799999999999997</v>
      </c>
      <c r="P22" s="68">
        <v>0</v>
      </c>
      <c r="Q22" s="69">
        <v>0</v>
      </c>
      <c r="R22" s="68">
        <v>0</v>
      </c>
      <c r="S22" s="70">
        <v>0.13396999999999998</v>
      </c>
      <c r="T22" s="68">
        <v>1.3200000000000002E-2</v>
      </c>
      <c r="U22" s="68">
        <v>1.3200000000000002E-2</v>
      </c>
      <c r="V22" s="68">
        <v>0</v>
      </c>
      <c r="W22" s="68">
        <v>0.12076999999999999</v>
      </c>
      <c r="X22" s="68">
        <v>0.11336999999999998</v>
      </c>
      <c r="Y22" s="68">
        <v>0</v>
      </c>
      <c r="Z22" s="68">
        <v>7.4000000000000003E-3</v>
      </c>
      <c r="AA22" s="68">
        <v>4.3299999999999996E-3</v>
      </c>
      <c r="AB22" s="68">
        <v>4.1398585127385562E-3</v>
      </c>
      <c r="AC22" s="68">
        <v>0.11663014148726143</v>
      </c>
      <c r="AD22" s="68">
        <v>0.11585897441289836</v>
      </c>
      <c r="AE22" s="68">
        <v>7.7116707436307235E-4</v>
      </c>
      <c r="AF22" s="71">
        <v>0</v>
      </c>
      <c r="AG22" s="70">
        <v>0.11585897441289836</v>
      </c>
      <c r="AH22" s="68">
        <v>1.3971167074363074E-2</v>
      </c>
      <c r="AI22" s="68">
        <v>0.11585897441289836</v>
      </c>
      <c r="AJ22" s="68">
        <v>0</v>
      </c>
      <c r="AK22" s="68">
        <f t="shared" si="0"/>
        <v>3.8069700000000006</v>
      </c>
      <c r="AL22" s="68">
        <f t="shared" si="1"/>
        <v>1.3200000000000002E-2</v>
      </c>
      <c r="AM22" s="68">
        <v>0</v>
      </c>
      <c r="AN22" s="68">
        <v>1.3200000000000002E-2</v>
      </c>
      <c r="AO22" s="68">
        <f t="shared" si="2"/>
        <v>3.7937700000000008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0.28940628000000002</v>
      </c>
      <c r="E23" s="68">
        <v>0</v>
      </c>
      <c r="F23" s="68">
        <v>0</v>
      </c>
      <c r="G23" s="68">
        <v>0.28940628000000002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0.28940628000000002</v>
      </c>
      <c r="T23" s="68">
        <v>3.8999999999999999E-4</v>
      </c>
      <c r="U23" s="68">
        <v>3.8999999999999999E-4</v>
      </c>
      <c r="V23" s="68">
        <v>0</v>
      </c>
      <c r="W23" s="68">
        <v>0.28901628000000001</v>
      </c>
      <c r="X23" s="68">
        <v>0.28901628000000001</v>
      </c>
      <c r="Y23" s="68">
        <v>0</v>
      </c>
      <c r="Z23" s="68">
        <v>0</v>
      </c>
      <c r="AA23" s="68">
        <v>0</v>
      </c>
      <c r="AB23" s="68">
        <v>6.3425410125028669E-4</v>
      </c>
      <c r="AC23" s="68">
        <v>0.28838202589874973</v>
      </c>
      <c r="AD23" s="68">
        <v>0.26427115574269411</v>
      </c>
      <c r="AE23" s="68">
        <v>2.4110870156055616E-2</v>
      </c>
      <c r="AF23" s="71">
        <v>0</v>
      </c>
      <c r="AG23" s="70">
        <v>0.26427115574269411</v>
      </c>
      <c r="AH23" s="68">
        <v>2.4500870156055617E-2</v>
      </c>
      <c r="AI23" s="68">
        <v>0.26427115574269411</v>
      </c>
      <c r="AJ23" s="68">
        <v>0</v>
      </c>
      <c r="AK23" s="68">
        <f t="shared" si="0"/>
        <v>0.28940628000000002</v>
      </c>
      <c r="AL23" s="68">
        <f t="shared" si="1"/>
        <v>3.8999999999999999E-4</v>
      </c>
      <c r="AM23" s="68">
        <v>0</v>
      </c>
      <c r="AN23" s="68">
        <v>3.8999999999999999E-4</v>
      </c>
      <c r="AO23" s="68">
        <f t="shared" si="2"/>
        <v>0.28901628000000001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5.6190000000000004E-2</v>
      </c>
      <c r="E24" s="68">
        <v>0</v>
      </c>
      <c r="F24" s="68">
        <v>0</v>
      </c>
      <c r="G24" s="68">
        <v>5.6190000000000004E-2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5.6190000000000004E-2</v>
      </c>
      <c r="T24" s="68">
        <v>1.4800000000000001E-2</v>
      </c>
      <c r="U24" s="68">
        <v>1.4800000000000001E-2</v>
      </c>
      <c r="V24" s="68">
        <v>0</v>
      </c>
      <c r="W24" s="68">
        <v>4.1390000000000003E-2</v>
      </c>
      <c r="X24" s="68">
        <v>4.1390000000000003E-2</v>
      </c>
      <c r="Y24" s="68">
        <v>8.9300000000000004E-3</v>
      </c>
      <c r="Z24" s="68">
        <v>0</v>
      </c>
      <c r="AA24" s="68">
        <v>0</v>
      </c>
      <c r="AB24" s="68">
        <v>8.8074738035680417E-3</v>
      </c>
      <c r="AC24" s="68">
        <v>3.2582526196431962E-2</v>
      </c>
      <c r="AD24" s="68">
        <v>3.0717503658703717E-2</v>
      </c>
      <c r="AE24" s="68">
        <v>1.8650225377282461E-3</v>
      </c>
      <c r="AF24" s="71">
        <v>0</v>
      </c>
      <c r="AG24" s="70">
        <v>3.0717503658703717E-2</v>
      </c>
      <c r="AH24" s="68">
        <v>1.6665022537728245E-2</v>
      </c>
      <c r="AI24" s="68">
        <v>3.0717503658703717E-2</v>
      </c>
      <c r="AJ24" s="68">
        <v>0</v>
      </c>
      <c r="AK24" s="68">
        <f t="shared" si="0"/>
        <v>5.6190000000000004E-2</v>
      </c>
      <c r="AL24" s="68">
        <f t="shared" si="1"/>
        <v>1.4800000000000001E-2</v>
      </c>
      <c r="AM24" s="68">
        <v>0</v>
      </c>
      <c r="AN24" s="68">
        <v>1.4800000000000001E-2</v>
      </c>
      <c r="AO24" s="68">
        <f t="shared" si="2"/>
        <v>4.1390000000000003E-2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0.33754000000000001</v>
      </c>
      <c r="E25" s="68">
        <v>0</v>
      </c>
      <c r="F25" s="68">
        <v>0</v>
      </c>
      <c r="G25" s="68">
        <v>0.33754000000000001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0.33754000000000001</v>
      </c>
      <c r="T25" s="68">
        <v>9.9600000000000001E-3</v>
      </c>
      <c r="U25" s="68">
        <v>0</v>
      </c>
      <c r="V25" s="68">
        <v>9.9600000000000001E-3</v>
      </c>
      <c r="W25" s="68">
        <v>0.32757999999999998</v>
      </c>
      <c r="X25" s="68">
        <v>0.30007999999999996</v>
      </c>
      <c r="Y25" s="68">
        <v>0</v>
      </c>
      <c r="Z25" s="68">
        <v>2.7499999999999997E-2</v>
      </c>
      <c r="AA25" s="68">
        <v>1.77E-2</v>
      </c>
      <c r="AB25" s="68">
        <v>1.8738000000000032E-2</v>
      </c>
      <c r="AC25" s="68">
        <v>0.30884199999999995</v>
      </c>
      <c r="AD25" s="68">
        <v>0.16400499999999998</v>
      </c>
      <c r="AE25" s="68">
        <v>0.14483699999999999</v>
      </c>
      <c r="AF25" s="71">
        <v>0</v>
      </c>
      <c r="AG25" s="70">
        <v>0.16400499999999998</v>
      </c>
      <c r="AH25" s="68">
        <v>0.15479699999999999</v>
      </c>
      <c r="AI25" s="68">
        <v>0.16400499999999998</v>
      </c>
      <c r="AJ25" s="68">
        <v>0</v>
      </c>
      <c r="AK25" s="68">
        <f t="shared" si="0"/>
        <v>0.33754000000000001</v>
      </c>
      <c r="AL25" s="68">
        <f t="shared" si="1"/>
        <v>9.9600000000000001E-3</v>
      </c>
      <c r="AM25" s="68">
        <v>0</v>
      </c>
      <c r="AN25" s="68">
        <v>9.9600000000000001E-3</v>
      </c>
      <c r="AO25" s="68">
        <f t="shared" si="2"/>
        <v>0.32757999999999998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6.0060000000000001E-3</v>
      </c>
      <c r="E26" s="68">
        <v>0</v>
      </c>
      <c r="F26" s="68">
        <v>0</v>
      </c>
      <c r="G26" s="68">
        <v>6.0060000000000001E-3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6.0060000000000001E-3</v>
      </c>
      <c r="T26" s="68">
        <v>1.2359999999999999E-3</v>
      </c>
      <c r="U26" s="68">
        <v>0</v>
      </c>
      <c r="V26" s="68">
        <v>1.2359999999999999E-3</v>
      </c>
      <c r="W26" s="68">
        <v>4.7699999999999999E-3</v>
      </c>
      <c r="X26" s="68">
        <v>4.3899999999999998E-3</v>
      </c>
      <c r="Y26" s="68">
        <v>0</v>
      </c>
      <c r="Z26" s="68">
        <v>3.8000000000000002E-4</v>
      </c>
      <c r="AA26" s="68">
        <v>3.8000000000000002E-4</v>
      </c>
      <c r="AB26" s="68">
        <v>2.2741012312312314E-3</v>
      </c>
      <c r="AC26" s="68">
        <v>2.4958987687687686E-3</v>
      </c>
      <c r="AD26" s="68">
        <v>2.4958987687687686E-3</v>
      </c>
      <c r="AE26" s="68">
        <v>0</v>
      </c>
      <c r="AF26" s="71">
        <v>0</v>
      </c>
      <c r="AG26" s="70">
        <v>2.4958987687687686E-3</v>
      </c>
      <c r="AH26" s="68">
        <v>1.2359999999999999E-3</v>
      </c>
      <c r="AI26" s="68">
        <v>2.4958987687687686E-3</v>
      </c>
      <c r="AJ26" s="68">
        <v>0</v>
      </c>
      <c r="AK26" s="68">
        <f t="shared" si="0"/>
        <v>6.0060000000000001E-3</v>
      </c>
      <c r="AL26" s="68">
        <f t="shared" si="1"/>
        <v>1.2359999999999999E-3</v>
      </c>
      <c r="AM26" s="68">
        <v>0</v>
      </c>
      <c r="AN26" s="68">
        <v>1.2359999999999999E-3</v>
      </c>
      <c r="AO26" s="68">
        <f t="shared" si="2"/>
        <v>4.7699999999999999E-3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124.53151024500001</v>
      </c>
      <c r="E27" s="68">
        <v>0</v>
      </c>
      <c r="F27" s="68">
        <v>0</v>
      </c>
      <c r="G27" s="68">
        <v>124.53151024500001</v>
      </c>
      <c r="H27" s="68">
        <v>2.556</v>
      </c>
      <c r="I27" s="68">
        <v>0</v>
      </c>
      <c r="J27" s="68">
        <v>0</v>
      </c>
      <c r="K27" s="68">
        <v>105.31467899999998</v>
      </c>
      <c r="L27" s="68">
        <v>0</v>
      </c>
      <c r="M27" s="68">
        <v>103.29365899999999</v>
      </c>
      <c r="N27" s="68">
        <v>0</v>
      </c>
      <c r="O27" s="68">
        <v>2.02102</v>
      </c>
      <c r="P27" s="68">
        <v>0</v>
      </c>
      <c r="Q27" s="69">
        <v>0</v>
      </c>
      <c r="R27" s="68">
        <v>0</v>
      </c>
      <c r="S27" s="70">
        <v>18.681851245000015</v>
      </c>
      <c r="T27" s="68">
        <v>0.89282799999999995</v>
      </c>
      <c r="U27" s="68">
        <v>7.2077999999999989E-2</v>
      </c>
      <c r="V27" s="68">
        <v>0.82074999999999998</v>
      </c>
      <c r="W27" s="68">
        <v>17.789023245000013</v>
      </c>
      <c r="X27" s="68">
        <v>3.8445056799999988</v>
      </c>
      <c r="Y27" s="68">
        <v>4.3029999999999995E-3</v>
      </c>
      <c r="Z27" s="68">
        <v>13.944517565000014</v>
      </c>
      <c r="AA27" s="68">
        <v>4.0801596059999996</v>
      </c>
      <c r="AB27" s="68">
        <v>10.466423322372103</v>
      </c>
      <c r="AC27" s="68">
        <v>7.3225999226279104</v>
      </c>
      <c r="AD27" s="68">
        <v>6.698249007416555</v>
      </c>
      <c r="AE27" s="68">
        <v>0.62435091521135488</v>
      </c>
      <c r="AF27" s="71">
        <v>0</v>
      </c>
      <c r="AG27" s="70">
        <v>9.2542490074165542</v>
      </c>
      <c r="AH27" s="68">
        <v>1.5171789152113548</v>
      </c>
      <c r="AI27" s="68">
        <v>9.2542490074165542</v>
      </c>
      <c r="AJ27" s="68">
        <v>0</v>
      </c>
      <c r="AK27" s="68">
        <f t="shared" si="0"/>
        <v>124.53151024500001</v>
      </c>
      <c r="AL27" s="68">
        <f t="shared" si="1"/>
        <v>0.89282800000000007</v>
      </c>
      <c r="AM27" s="68">
        <v>0</v>
      </c>
      <c r="AN27" s="68">
        <v>0.89282800000000007</v>
      </c>
      <c r="AO27" s="68">
        <f t="shared" si="2"/>
        <v>123.63868224500001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7.1100534</v>
      </c>
      <c r="E28" s="68">
        <v>0</v>
      </c>
      <c r="F28" s="68">
        <v>0</v>
      </c>
      <c r="G28" s="68">
        <v>7.1100534</v>
      </c>
      <c r="H28" s="68">
        <v>0</v>
      </c>
      <c r="I28" s="68">
        <v>0</v>
      </c>
      <c r="J28" s="68">
        <v>0</v>
      </c>
      <c r="K28" s="68">
        <v>3.2959999999999998</v>
      </c>
      <c r="L28" s="68">
        <v>0</v>
      </c>
      <c r="M28" s="68">
        <v>3.2959999999999998</v>
      </c>
      <c r="N28" s="68">
        <v>0</v>
      </c>
      <c r="O28" s="68">
        <v>0</v>
      </c>
      <c r="P28" s="68">
        <v>7.4999999999999997E-2</v>
      </c>
      <c r="Q28" s="69">
        <v>0</v>
      </c>
      <c r="R28" s="68">
        <v>0</v>
      </c>
      <c r="S28" s="70">
        <v>3.7390534000000004</v>
      </c>
      <c r="T28" s="68">
        <v>0</v>
      </c>
      <c r="U28" s="68">
        <v>0</v>
      </c>
      <c r="V28" s="68">
        <v>0</v>
      </c>
      <c r="W28" s="68">
        <v>3.7390534000000004</v>
      </c>
      <c r="X28" s="68">
        <v>0.73891439999999997</v>
      </c>
      <c r="Y28" s="68">
        <v>0</v>
      </c>
      <c r="Z28" s="68">
        <v>3.0001390000000003</v>
      </c>
      <c r="AA28" s="68">
        <v>0.50206799999999996</v>
      </c>
      <c r="AB28" s="68">
        <v>1.2484795029463376</v>
      </c>
      <c r="AC28" s="68">
        <v>2.4905738970536628</v>
      </c>
      <c r="AD28" s="68">
        <v>2.4459189047542229</v>
      </c>
      <c r="AE28" s="68">
        <v>4.4654992299440026E-2</v>
      </c>
      <c r="AF28" s="71">
        <v>0</v>
      </c>
      <c r="AG28" s="70">
        <v>2.5209189047542231</v>
      </c>
      <c r="AH28" s="68">
        <v>4.4654992299440026E-2</v>
      </c>
      <c r="AI28" s="68">
        <v>2.5209189047542231</v>
      </c>
      <c r="AJ28" s="68">
        <v>0</v>
      </c>
      <c r="AK28" s="68">
        <f t="shared" si="0"/>
        <v>7.1100534</v>
      </c>
      <c r="AL28" s="68">
        <f t="shared" si="1"/>
        <v>0</v>
      </c>
      <c r="AM28" s="68">
        <v>0</v>
      </c>
      <c r="AN28" s="68">
        <v>0</v>
      </c>
      <c r="AO28" s="68">
        <f t="shared" si="2"/>
        <v>7.1100534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1.3915</v>
      </c>
      <c r="E29" s="68">
        <v>0</v>
      </c>
      <c r="F29" s="68">
        <v>0</v>
      </c>
      <c r="G29" s="68">
        <v>1.3915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1.3915</v>
      </c>
      <c r="T29" s="68">
        <v>0</v>
      </c>
      <c r="U29" s="68">
        <v>0</v>
      </c>
      <c r="V29" s="68">
        <v>0</v>
      </c>
      <c r="W29" s="68">
        <v>1.3915</v>
      </c>
      <c r="X29" s="68">
        <v>0.54774</v>
      </c>
      <c r="Y29" s="68">
        <v>0</v>
      </c>
      <c r="Z29" s="68">
        <v>0.84375999999999995</v>
      </c>
      <c r="AA29" s="68">
        <v>3.0839999999999999E-2</v>
      </c>
      <c r="AB29" s="68">
        <v>6.9878709053156962E-2</v>
      </c>
      <c r="AC29" s="68">
        <v>1.321621290946843</v>
      </c>
      <c r="AD29" s="68">
        <v>1.3205617077417733</v>
      </c>
      <c r="AE29" s="68">
        <v>1.059583205069623E-3</v>
      </c>
      <c r="AF29" s="71">
        <v>0</v>
      </c>
      <c r="AG29" s="70">
        <v>1.3205617077417733</v>
      </c>
      <c r="AH29" s="68">
        <v>1.059583205069623E-3</v>
      </c>
      <c r="AI29" s="68">
        <v>1.3205617077417733</v>
      </c>
      <c r="AJ29" s="68">
        <v>0</v>
      </c>
      <c r="AK29" s="68">
        <f t="shared" si="0"/>
        <v>1.3915</v>
      </c>
      <c r="AL29" s="68">
        <f t="shared" si="1"/>
        <v>0</v>
      </c>
      <c r="AM29" s="68">
        <v>0</v>
      </c>
      <c r="AN29" s="68">
        <v>0</v>
      </c>
      <c r="AO29" s="68">
        <f t="shared" si="2"/>
        <v>1.3915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0.13042329999999999</v>
      </c>
      <c r="E30" s="68">
        <v>0</v>
      </c>
      <c r="F30" s="68">
        <v>0</v>
      </c>
      <c r="G30" s="68">
        <v>0.13042329999999999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0.13042329999999999</v>
      </c>
      <c r="T30" s="68">
        <v>0</v>
      </c>
      <c r="U30" s="68">
        <v>0</v>
      </c>
      <c r="V30" s="68">
        <v>0</v>
      </c>
      <c r="W30" s="68">
        <v>0.13042329999999999</v>
      </c>
      <c r="X30" s="68">
        <v>1.6012000000000002E-2</v>
      </c>
      <c r="Y30" s="68">
        <v>1.2E-5</v>
      </c>
      <c r="Z30" s="68">
        <v>0.11441129999999998</v>
      </c>
      <c r="AA30" s="68">
        <v>5.0572999999999989E-3</v>
      </c>
      <c r="AB30" s="68">
        <v>7.3835787819441778E-3</v>
      </c>
      <c r="AC30" s="68">
        <v>0.12303972121805581</v>
      </c>
      <c r="AD30" s="68">
        <v>0.12210603585896626</v>
      </c>
      <c r="AE30" s="68">
        <v>9.336853590895597E-4</v>
      </c>
      <c r="AF30" s="71">
        <v>0</v>
      </c>
      <c r="AG30" s="70">
        <v>0.12210603585896626</v>
      </c>
      <c r="AH30" s="68">
        <v>9.336853590895597E-4</v>
      </c>
      <c r="AI30" s="68">
        <v>0.12210603585896626</v>
      </c>
      <c r="AJ30" s="68">
        <v>0</v>
      </c>
      <c r="AK30" s="68">
        <f t="shared" si="0"/>
        <v>0.13042329999999999</v>
      </c>
      <c r="AL30" s="68">
        <f t="shared" si="1"/>
        <v>0</v>
      </c>
      <c r="AM30" s="68">
        <v>0</v>
      </c>
      <c r="AN30" s="68">
        <v>0</v>
      </c>
      <c r="AO30" s="68">
        <f t="shared" si="2"/>
        <v>0.13042329999999999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19.174184000000004</v>
      </c>
      <c r="E32" s="68">
        <v>0</v>
      </c>
      <c r="F32" s="68">
        <v>0</v>
      </c>
      <c r="G32" s="68">
        <v>19.174184000000004</v>
      </c>
      <c r="H32" s="68">
        <v>3.4726399999999997</v>
      </c>
      <c r="I32" s="68">
        <v>0</v>
      </c>
      <c r="J32" s="68">
        <v>0</v>
      </c>
      <c r="K32" s="68">
        <v>1.175</v>
      </c>
      <c r="L32" s="68">
        <v>0</v>
      </c>
      <c r="M32" s="68">
        <v>8.4999999999999964E-2</v>
      </c>
      <c r="N32" s="68">
        <v>0</v>
      </c>
      <c r="O32" s="68">
        <v>1.0900000000000001</v>
      </c>
      <c r="P32" s="68">
        <v>0</v>
      </c>
      <c r="Q32" s="69">
        <v>0</v>
      </c>
      <c r="R32" s="68">
        <v>0</v>
      </c>
      <c r="S32" s="70">
        <v>15.616544000000003</v>
      </c>
      <c r="T32" s="68">
        <v>2.9099150000000003</v>
      </c>
      <c r="U32" s="68">
        <v>6.0149999999999986E-3</v>
      </c>
      <c r="V32" s="68">
        <v>2.9039000000000001</v>
      </c>
      <c r="W32" s="68">
        <v>12.706629000000003</v>
      </c>
      <c r="X32" s="68">
        <v>12.411966000000003</v>
      </c>
      <c r="Y32" s="68">
        <v>4.0400000000000002E-3</v>
      </c>
      <c r="Z32" s="68">
        <v>0.29466300000000001</v>
      </c>
      <c r="AA32" s="68">
        <v>0</v>
      </c>
      <c r="AB32" s="68">
        <v>1.4226335953443581E-2</v>
      </c>
      <c r="AC32" s="68">
        <v>12.692402664046559</v>
      </c>
      <c r="AD32" s="68">
        <v>12.686107605534904</v>
      </c>
      <c r="AE32" s="68">
        <v>6.2950585116553926E-3</v>
      </c>
      <c r="AF32" s="71">
        <v>0</v>
      </c>
      <c r="AG32" s="70">
        <v>16.158747605534902</v>
      </c>
      <c r="AH32" s="68">
        <v>2.9162100585116555</v>
      </c>
      <c r="AI32" s="68">
        <v>16.158747605534902</v>
      </c>
      <c r="AJ32" s="68">
        <v>0</v>
      </c>
      <c r="AK32" s="68">
        <f t="shared" si="0"/>
        <v>19.174184000000004</v>
      </c>
      <c r="AL32" s="68">
        <f t="shared" si="1"/>
        <v>2.9099149999999998</v>
      </c>
      <c r="AM32" s="68">
        <v>0</v>
      </c>
      <c r="AN32" s="68">
        <v>2.9099149999999998</v>
      </c>
      <c r="AO32" s="68">
        <f t="shared" si="2"/>
        <v>16.264269000000006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71">
        <v>0</v>
      </c>
      <c r="AG33" s="70">
        <v>0</v>
      </c>
      <c r="AH33" s="68">
        <v>0</v>
      </c>
      <c r="AI33" s="68">
        <v>0</v>
      </c>
      <c r="AJ33" s="68">
        <v>0</v>
      </c>
      <c r="AK33" s="68">
        <f t="shared" si="0"/>
        <v>0</v>
      </c>
      <c r="AL33" s="68">
        <f t="shared" si="1"/>
        <v>78.913871999999998</v>
      </c>
      <c r="AM33" s="68">
        <v>0</v>
      </c>
      <c r="AN33" s="68">
        <v>78.913871999999998</v>
      </c>
      <c r="AO33" s="68">
        <f t="shared" si="2"/>
        <v>-78.913871999999998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9.9000000000000008E-3</v>
      </c>
      <c r="E34" s="68">
        <v>0</v>
      </c>
      <c r="F34" s="68">
        <v>0</v>
      </c>
      <c r="G34" s="68">
        <v>9.9000000000000008E-3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9.9000000000000008E-3</v>
      </c>
      <c r="T34" s="68">
        <v>0</v>
      </c>
      <c r="U34" s="68">
        <v>0</v>
      </c>
      <c r="V34" s="68">
        <v>0</v>
      </c>
      <c r="W34" s="68">
        <v>9.9000000000000008E-3</v>
      </c>
      <c r="X34" s="68">
        <v>9.9000000000000008E-3</v>
      </c>
      <c r="Y34" s="68">
        <v>0</v>
      </c>
      <c r="Z34" s="68">
        <v>0</v>
      </c>
      <c r="AA34" s="68">
        <v>0</v>
      </c>
      <c r="AB34" s="68">
        <v>0</v>
      </c>
      <c r="AC34" s="68">
        <v>9.9000000000000008E-3</v>
      </c>
      <c r="AD34" s="68">
        <v>9.9000000000000008E-3</v>
      </c>
      <c r="AE34" s="68">
        <v>0</v>
      </c>
      <c r="AF34" s="71">
        <v>0</v>
      </c>
      <c r="AG34" s="70">
        <v>9.9000000000000008E-3</v>
      </c>
      <c r="AH34" s="68">
        <v>0</v>
      </c>
      <c r="AI34" s="68">
        <v>9.9000000000000008E-3</v>
      </c>
      <c r="AJ34" s="68">
        <v>0</v>
      </c>
      <c r="AK34" s="68">
        <f t="shared" si="0"/>
        <v>9.9000000000000008E-3</v>
      </c>
      <c r="AL34" s="68">
        <f t="shared" si="1"/>
        <v>0</v>
      </c>
      <c r="AM34" s="68">
        <v>0</v>
      </c>
      <c r="AN34" s="68">
        <v>0</v>
      </c>
      <c r="AO34" s="68">
        <f t="shared" si="2"/>
        <v>9.9000000000000008E-3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3.4874080000000012</v>
      </c>
      <c r="E35" s="68">
        <v>0</v>
      </c>
      <c r="F35" s="68">
        <v>0</v>
      </c>
      <c r="G35" s="68">
        <v>3.4874080000000012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3.4874080000000012</v>
      </c>
      <c r="T35" s="68">
        <v>5.5199999999999999E-2</v>
      </c>
      <c r="U35" s="68">
        <v>5.7000000000000002E-3</v>
      </c>
      <c r="V35" s="68">
        <v>4.9500000000000002E-2</v>
      </c>
      <c r="W35" s="68">
        <v>3.432208000000001</v>
      </c>
      <c r="X35" s="68">
        <v>2.9407080000000012</v>
      </c>
      <c r="Y35" s="68">
        <v>0</v>
      </c>
      <c r="Z35" s="68">
        <v>0.49149999999999999</v>
      </c>
      <c r="AA35" s="68">
        <v>5.9999999999999995E-5</v>
      </c>
      <c r="AB35" s="68">
        <v>0.11556359539701599</v>
      </c>
      <c r="AC35" s="68">
        <v>3.316644404602985</v>
      </c>
      <c r="AD35" s="68">
        <v>2.7463220582309891</v>
      </c>
      <c r="AE35" s="68">
        <v>0.57032234637199619</v>
      </c>
      <c r="AF35" s="71">
        <v>0</v>
      </c>
      <c r="AG35" s="70">
        <v>2.7463220582309891</v>
      </c>
      <c r="AH35" s="68">
        <v>0.62552234637199622</v>
      </c>
      <c r="AI35" s="68">
        <v>2.7463220582309891</v>
      </c>
      <c r="AJ35" s="68">
        <v>0</v>
      </c>
      <c r="AK35" s="68">
        <f t="shared" si="0"/>
        <v>3.4874080000000012</v>
      </c>
      <c r="AL35" s="68">
        <f t="shared" si="1"/>
        <v>5.5200000000000006E-2</v>
      </c>
      <c r="AM35" s="68">
        <v>0</v>
      </c>
      <c r="AN35" s="68">
        <v>5.5200000000000006E-2</v>
      </c>
      <c r="AO35" s="68">
        <f t="shared" si="2"/>
        <v>3.432208000000001</v>
      </c>
    </row>
    <row r="36" spans="2:41" ht="17.25" customHeight="1" x14ac:dyDescent="0.15">
      <c r="B36" s="54">
        <v>0</v>
      </c>
      <c r="C36" s="67" t="s">
        <v>98</v>
      </c>
      <c r="D36" s="68">
        <v>0.30793399999999999</v>
      </c>
      <c r="E36" s="68">
        <v>0</v>
      </c>
      <c r="F36" s="68">
        <v>0</v>
      </c>
      <c r="G36" s="68">
        <v>0.30793399999999999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0.30793399999999999</v>
      </c>
      <c r="T36" s="68">
        <v>0</v>
      </c>
      <c r="U36" s="68">
        <v>0</v>
      </c>
      <c r="V36" s="68">
        <v>0</v>
      </c>
      <c r="W36" s="68">
        <v>0.30793399999999999</v>
      </c>
      <c r="X36" s="68">
        <v>0.16988399999999998</v>
      </c>
      <c r="Y36" s="68">
        <v>0</v>
      </c>
      <c r="Z36" s="68">
        <v>0.13805000000000001</v>
      </c>
      <c r="AA36" s="68">
        <v>5.4800000000000005E-3</v>
      </c>
      <c r="AB36" s="68">
        <v>2.1466666808540813E-2</v>
      </c>
      <c r="AC36" s="68">
        <v>0.28646733319145917</v>
      </c>
      <c r="AD36" s="68">
        <v>0.28604327738264579</v>
      </c>
      <c r="AE36" s="68">
        <v>4.2405580881337218E-4</v>
      </c>
      <c r="AF36" s="71">
        <v>0</v>
      </c>
      <c r="AG36" s="70">
        <v>0.28604327738264579</v>
      </c>
      <c r="AH36" s="68">
        <v>4.2405580881337218E-4</v>
      </c>
      <c r="AI36" s="68">
        <v>0.28604327738264579</v>
      </c>
      <c r="AJ36" s="68">
        <v>0</v>
      </c>
      <c r="AK36" s="68">
        <f t="shared" si="0"/>
        <v>0.30793399999999999</v>
      </c>
      <c r="AL36" s="68">
        <f t="shared" si="1"/>
        <v>0</v>
      </c>
      <c r="AM36" s="68">
        <v>0</v>
      </c>
      <c r="AN36" s="68">
        <v>0</v>
      </c>
      <c r="AO36" s="68">
        <f t="shared" si="2"/>
        <v>0.30793399999999999</v>
      </c>
    </row>
    <row r="37" spans="2:41" ht="17.25" customHeight="1" x14ac:dyDescent="0.15">
      <c r="B37" s="54">
        <v>0</v>
      </c>
      <c r="C37" s="67" t="s">
        <v>99</v>
      </c>
      <c r="D37" s="68">
        <v>0.59334399999999998</v>
      </c>
      <c r="E37" s="68">
        <v>0</v>
      </c>
      <c r="F37" s="68">
        <v>0</v>
      </c>
      <c r="G37" s="68">
        <v>0.59334399999999998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0.59334399999999998</v>
      </c>
      <c r="T37" s="68">
        <v>2.5999999999999998E-5</v>
      </c>
      <c r="U37" s="68">
        <v>2.5999999999999998E-5</v>
      </c>
      <c r="V37" s="68">
        <v>0</v>
      </c>
      <c r="W37" s="68">
        <v>0.59331800000000001</v>
      </c>
      <c r="X37" s="68">
        <v>0.43384799999999996</v>
      </c>
      <c r="Y37" s="68">
        <v>0</v>
      </c>
      <c r="Z37" s="68">
        <v>0.15947</v>
      </c>
      <c r="AA37" s="68">
        <v>1.259E-2</v>
      </c>
      <c r="AB37" s="68">
        <v>3.2520229729729788E-2</v>
      </c>
      <c r="AC37" s="68">
        <v>0.56079777027027022</v>
      </c>
      <c r="AD37" s="68">
        <v>0.52629387132290184</v>
      </c>
      <c r="AE37" s="68">
        <v>3.4503898947368425E-2</v>
      </c>
      <c r="AF37" s="71">
        <v>0</v>
      </c>
      <c r="AG37" s="70">
        <v>0.52629387132290184</v>
      </c>
      <c r="AH37" s="68">
        <v>3.4529898947368423E-2</v>
      </c>
      <c r="AI37" s="68">
        <v>0.52629387132290184</v>
      </c>
      <c r="AJ37" s="68">
        <v>0</v>
      </c>
      <c r="AK37" s="68">
        <f t="shared" si="0"/>
        <v>0.59334399999999998</v>
      </c>
      <c r="AL37" s="68">
        <f t="shared" si="1"/>
        <v>2.5999999999999998E-5</v>
      </c>
      <c r="AM37" s="68">
        <v>0</v>
      </c>
      <c r="AN37" s="68">
        <v>2.5999999999999998E-5</v>
      </c>
      <c r="AO37" s="68">
        <f t="shared" si="2"/>
        <v>0.59331800000000001</v>
      </c>
    </row>
    <row r="38" spans="2:41" ht="17.25" customHeight="1" x14ac:dyDescent="0.15">
      <c r="B38" s="54">
        <v>0</v>
      </c>
      <c r="C38" s="67" t="s">
        <v>100</v>
      </c>
      <c r="D38" s="68">
        <v>8.3136999999999989E-2</v>
      </c>
      <c r="E38" s="68">
        <v>0</v>
      </c>
      <c r="F38" s="68">
        <v>0</v>
      </c>
      <c r="G38" s="68">
        <v>8.3136999999999989E-2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8.3136999999999989E-2</v>
      </c>
      <c r="T38" s="68">
        <v>5.0000000000000002E-5</v>
      </c>
      <c r="U38" s="68">
        <v>0</v>
      </c>
      <c r="V38" s="68">
        <v>5.0000000000000002E-5</v>
      </c>
      <c r="W38" s="68">
        <v>8.3086999999999994E-2</v>
      </c>
      <c r="X38" s="68">
        <v>7.9269999999999993E-2</v>
      </c>
      <c r="Y38" s="68">
        <v>0</v>
      </c>
      <c r="Z38" s="68">
        <v>3.8170000000000001E-3</v>
      </c>
      <c r="AA38" s="68">
        <v>3.0600000000000002E-3</v>
      </c>
      <c r="AB38" s="68">
        <v>2.5627956878850097E-2</v>
      </c>
      <c r="AC38" s="68">
        <v>5.7459043121149897E-2</v>
      </c>
      <c r="AD38" s="68">
        <v>5.109441342831713E-2</v>
      </c>
      <c r="AE38" s="68">
        <v>6.3646296928327644E-3</v>
      </c>
      <c r="AF38" s="71">
        <v>0</v>
      </c>
      <c r="AG38" s="70">
        <v>5.109441342831713E-2</v>
      </c>
      <c r="AH38" s="68">
        <v>6.4146296928327641E-3</v>
      </c>
      <c r="AI38" s="68">
        <v>5.109441342831713E-2</v>
      </c>
      <c r="AJ38" s="68">
        <v>0</v>
      </c>
      <c r="AK38" s="68">
        <f t="shared" si="0"/>
        <v>8.3136999999999989E-2</v>
      </c>
      <c r="AL38" s="68">
        <f t="shared" si="1"/>
        <v>5.0000000000000002E-5</v>
      </c>
      <c r="AM38" s="68">
        <v>0</v>
      </c>
      <c r="AN38" s="68">
        <v>5.0000000000000002E-5</v>
      </c>
      <c r="AO38" s="68">
        <f t="shared" si="2"/>
        <v>8.3086999999999994E-2</v>
      </c>
    </row>
    <row r="39" spans="2:41" ht="17.25" customHeight="1" x14ac:dyDescent="0.15">
      <c r="B39" s="54">
        <v>0</v>
      </c>
      <c r="C39" s="67" t="s">
        <v>101</v>
      </c>
      <c r="D39" s="68">
        <v>3.0657000000000004E-2</v>
      </c>
      <c r="E39" s="68">
        <v>0</v>
      </c>
      <c r="F39" s="68">
        <v>0</v>
      </c>
      <c r="G39" s="68">
        <v>3.0657000000000004E-2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3.0657000000000004E-2</v>
      </c>
      <c r="T39" s="68">
        <v>0</v>
      </c>
      <c r="U39" s="68">
        <v>0</v>
      </c>
      <c r="V39" s="68">
        <v>0</v>
      </c>
      <c r="W39" s="68">
        <v>3.0657000000000004E-2</v>
      </c>
      <c r="X39" s="68">
        <v>2.7194000000000003E-2</v>
      </c>
      <c r="Y39" s="68">
        <v>0</v>
      </c>
      <c r="Z39" s="68">
        <v>3.4629999999999999E-3</v>
      </c>
      <c r="AA39" s="68">
        <v>0</v>
      </c>
      <c r="AB39" s="68">
        <v>4.6988117824574641E-3</v>
      </c>
      <c r="AC39" s="68">
        <v>2.595818821754254E-2</v>
      </c>
      <c r="AD39" s="68">
        <v>2.351353419574391E-2</v>
      </c>
      <c r="AE39" s="68">
        <v>2.4446540217986285E-3</v>
      </c>
      <c r="AF39" s="71">
        <v>0</v>
      </c>
      <c r="AG39" s="70">
        <v>2.351353419574391E-2</v>
      </c>
      <c r="AH39" s="68">
        <v>2.4446540217986285E-3</v>
      </c>
      <c r="AI39" s="68">
        <v>2.351353419574391E-2</v>
      </c>
      <c r="AJ39" s="68">
        <v>0</v>
      </c>
      <c r="AK39" s="68">
        <f t="shared" si="0"/>
        <v>3.0657000000000004E-2</v>
      </c>
      <c r="AL39" s="68">
        <f t="shared" si="1"/>
        <v>0</v>
      </c>
      <c r="AM39" s="68">
        <v>0</v>
      </c>
      <c r="AN39" s="68">
        <v>0</v>
      </c>
      <c r="AO39" s="68">
        <f t="shared" si="2"/>
        <v>3.0657000000000004E-2</v>
      </c>
    </row>
    <row r="40" spans="2:41" ht="17.25" customHeight="1" x14ac:dyDescent="0.15">
      <c r="B40" s="54">
        <v>0</v>
      </c>
      <c r="C40" s="67" t="s">
        <v>102</v>
      </c>
      <c r="D40" s="68">
        <v>2.954473499999998</v>
      </c>
      <c r="E40" s="68">
        <v>0</v>
      </c>
      <c r="F40" s="68">
        <v>0</v>
      </c>
      <c r="G40" s="68">
        <v>2.954473499999998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2.954473499999998</v>
      </c>
      <c r="T40" s="68">
        <v>3.1110000000000001E-3</v>
      </c>
      <c r="U40" s="68">
        <v>2.0000000000000002E-5</v>
      </c>
      <c r="V40" s="68">
        <v>3.091E-3</v>
      </c>
      <c r="W40" s="68">
        <v>2.9513624999999979</v>
      </c>
      <c r="X40" s="68">
        <v>2.6902724999999981</v>
      </c>
      <c r="Y40" s="68">
        <v>0</v>
      </c>
      <c r="Z40" s="68">
        <v>0.26108999999999999</v>
      </c>
      <c r="AA40" s="68">
        <v>1.4999999999999999E-4</v>
      </c>
      <c r="AB40" s="68">
        <v>0.18888847326827252</v>
      </c>
      <c r="AC40" s="68">
        <v>2.7624740267317254</v>
      </c>
      <c r="AD40" s="68">
        <v>2.7194310387629281</v>
      </c>
      <c r="AE40" s="68">
        <v>4.3042987968797394E-2</v>
      </c>
      <c r="AF40" s="71">
        <v>0</v>
      </c>
      <c r="AG40" s="70">
        <v>2.7194310387629281</v>
      </c>
      <c r="AH40" s="68">
        <v>4.6153987968797397E-2</v>
      </c>
      <c r="AI40" s="68">
        <v>2.7194310387629281</v>
      </c>
      <c r="AJ40" s="68">
        <v>0</v>
      </c>
      <c r="AK40" s="68">
        <f t="shared" si="0"/>
        <v>2.954473499999998</v>
      </c>
      <c r="AL40" s="68">
        <f t="shared" si="1"/>
        <v>3.1110000000000001E-3</v>
      </c>
      <c r="AM40" s="68">
        <v>0</v>
      </c>
      <c r="AN40" s="68">
        <v>3.1110000000000001E-3</v>
      </c>
      <c r="AO40" s="68">
        <f t="shared" si="2"/>
        <v>2.9513624999999979</v>
      </c>
    </row>
    <row r="41" spans="2:41" ht="17.25" customHeight="1" x14ac:dyDescent="0.15">
      <c r="B41" s="54">
        <v>0</v>
      </c>
      <c r="C41" s="67" t="s">
        <v>103</v>
      </c>
      <c r="D41" s="68">
        <v>2.8343000000000004E-2</v>
      </c>
      <c r="E41" s="68">
        <v>0</v>
      </c>
      <c r="F41" s="68">
        <v>0</v>
      </c>
      <c r="G41" s="68">
        <v>2.8343000000000004E-2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2.8343000000000004E-2</v>
      </c>
      <c r="T41" s="68">
        <v>0</v>
      </c>
      <c r="U41" s="68">
        <v>0</v>
      </c>
      <c r="V41" s="68">
        <v>0</v>
      </c>
      <c r="W41" s="68">
        <v>2.8343000000000004E-2</v>
      </c>
      <c r="X41" s="68">
        <v>2.8343000000000004E-2</v>
      </c>
      <c r="Y41" s="68">
        <v>0</v>
      </c>
      <c r="Z41" s="68">
        <v>0</v>
      </c>
      <c r="AA41" s="68">
        <v>0</v>
      </c>
      <c r="AB41" s="68">
        <v>0</v>
      </c>
      <c r="AC41" s="68">
        <v>2.8343000000000004E-2</v>
      </c>
      <c r="AD41" s="68">
        <v>2.8343000000000004E-2</v>
      </c>
      <c r="AE41" s="68">
        <v>0</v>
      </c>
      <c r="AF41" s="71">
        <v>0</v>
      </c>
      <c r="AG41" s="70">
        <v>2.8343000000000004E-2</v>
      </c>
      <c r="AH41" s="68">
        <v>0</v>
      </c>
      <c r="AI41" s="68">
        <v>2.8343000000000004E-2</v>
      </c>
      <c r="AJ41" s="68">
        <v>0</v>
      </c>
      <c r="AK41" s="68">
        <f t="shared" si="0"/>
        <v>2.8343000000000004E-2</v>
      </c>
      <c r="AL41" s="68">
        <f t="shared" si="1"/>
        <v>0</v>
      </c>
      <c r="AM41" s="68">
        <v>0</v>
      </c>
      <c r="AN41" s="68">
        <v>0</v>
      </c>
      <c r="AO41" s="68">
        <f t="shared" si="2"/>
        <v>2.8343000000000004E-2</v>
      </c>
    </row>
    <row r="42" spans="2:41" ht="17.25" customHeight="1" x14ac:dyDescent="0.15">
      <c r="B42" s="54">
        <v>0</v>
      </c>
      <c r="C42" s="67" t="s">
        <v>104</v>
      </c>
      <c r="D42" s="68">
        <v>7.2725999999999999E-2</v>
      </c>
      <c r="E42" s="68">
        <v>0</v>
      </c>
      <c r="F42" s="68">
        <v>0</v>
      </c>
      <c r="G42" s="68">
        <v>7.2725999999999999E-2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7.2725999999999999E-2</v>
      </c>
      <c r="T42" s="68">
        <v>0</v>
      </c>
      <c r="U42" s="68">
        <v>0</v>
      </c>
      <c r="V42" s="68">
        <v>0</v>
      </c>
      <c r="W42" s="68">
        <v>7.2725999999999999E-2</v>
      </c>
      <c r="X42" s="68">
        <v>3.2189999999999996E-2</v>
      </c>
      <c r="Y42" s="68">
        <v>0</v>
      </c>
      <c r="Z42" s="68">
        <v>4.0536000000000003E-2</v>
      </c>
      <c r="AA42" s="68">
        <v>4.7000000000000004E-4</v>
      </c>
      <c r="AB42" s="68">
        <v>3.3883828074058313E-2</v>
      </c>
      <c r="AC42" s="68">
        <v>3.8842171925941686E-2</v>
      </c>
      <c r="AD42" s="68">
        <v>3.072794816216216E-2</v>
      </c>
      <c r="AE42" s="68">
        <v>8.1142237637795277E-3</v>
      </c>
      <c r="AF42" s="71">
        <v>0</v>
      </c>
      <c r="AG42" s="70">
        <v>3.072794816216216E-2</v>
      </c>
      <c r="AH42" s="68">
        <v>8.1142237637795277E-3</v>
      </c>
      <c r="AI42" s="68">
        <v>3.072794816216216E-2</v>
      </c>
      <c r="AJ42" s="68">
        <v>0</v>
      </c>
      <c r="AK42" s="68">
        <f t="shared" si="0"/>
        <v>7.2725999999999999E-2</v>
      </c>
      <c r="AL42" s="68">
        <f t="shared" si="1"/>
        <v>0</v>
      </c>
      <c r="AM42" s="68">
        <v>0</v>
      </c>
      <c r="AN42" s="68">
        <v>0</v>
      </c>
      <c r="AO42" s="68">
        <f t="shared" si="2"/>
        <v>7.2725999999999999E-2</v>
      </c>
    </row>
    <row r="43" spans="2:41" ht="17.25" customHeight="1" x14ac:dyDescent="0.15">
      <c r="B43" s="60">
        <v>0</v>
      </c>
      <c r="C43" s="61" t="s">
        <v>105</v>
      </c>
      <c r="D43" s="62">
        <v>3.0031046529999994</v>
      </c>
      <c r="E43" s="62">
        <v>0</v>
      </c>
      <c r="F43" s="62">
        <v>0</v>
      </c>
      <c r="G43" s="62">
        <v>3.0031046529999994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3.0031046529999994</v>
      </c>
      <c r="T43" s="62">
        <v>0.10845299999999999</v>
      </c>
      <c r="U43" s="62">
        <v>8.1632999999999997E-2</v>
      </c>
      <c r="V43" s="62">
        <v>2.682E-2</v>
      </c>
      <c r="W43" s="62">
        <v>2.8946516529999995</v>
      </c>
      <c r="X43" s="62">
        <v>2.1972517999999992</v>
      </c>
      <c r="Y43" s="62">
        <v>0</v>
      </c>
      <c r="Z43" s="62">
        <v>0.69739985300000018</v>
      </c>
      <c r="AA43" s="62">
        <v>3.8366070999999995E-2</v>
      </c>
      <c r="AB43" s="68">
        <v>0.30533241907642372</v>
      </c>
      <c r="AC43" s="68">
        <v>2.5893192339235758</v>
      </c>
      <c r="AD43" s="68">
        <v>2.4376241654584674</v>
      </c>
      <c r="AE43" s="62">
        <v>0.15169506846510833</v>
      </c>
      <c r="AF43" s="65">
        <v>0</v>
      </c>
      <c r="AG43" s="64">
        <v>2.4376241654584674</v>
      </c>
      <c r="AH43" s="62">
        <v>0.2601480684651083</v>
      </c>
      <c r="AI43" s="62">
        <v>2.4376241654584674</v>
      </c>
      <c r="AJ43" s="62">
        <v>0</v>
      </c>
      <c r="AK43" s="62">
        <f t="shared" si="0"/>
        <v>3.0031046529999994</v>
      </c>
      <c r="AL43" s="62">
        <f t="shared" si="1"/>
        <v>0.10845300000000001</v>
      </c>
      <c r="AM43" s="62">
        <v>0</v>
      </c>
      <c r="AN43" s="62">
        <v>0.10845300000000001</v>
      </c>
      <c r="AO43" s="62">
        <f t="shared" si="2"/>
        <v>2.8946516529999995</v>
      </c>
    </row>
    <row r="44" spans="2:41" ht="17.25" customHeight="1" x14ac:dyDescent="0.15">
      <c r="B44" s="107" t="s">
        <v>106</v>
      </c>
      <c r="C44" s="108"/>
      <c r="D44" s="51">
        <v>370.91256925000005</v>
      </c>
      <c r="E44" s="51">
        <v>0</v>
      </c>
      <c r="F44" s="51">
        <v>0</v>
      </c>
      <c r="G44" s="51">
        <v>370.91256925000005</v>
      </c>
      <c r="H44" s="51">
        <v>0</v>
      </c>
      <c r="I44" s="51">
        <v>0</v>
      </c>
      <c r="J44" s="51">
        <v>0</v>
      </c>
      <c r="K44" s="51">
        <v>372.80700000000002</v>
      </c>
      <c r="L44" s="51">
        <v>0</v>
      </c>
      <c r="M44" s="51">
        <v>350.60552000000001</v>
      </c>
      <c r="N44" s="51">
        <v>0</v>
      </c>
      <c r="O44" s="51">
        <v>22.20148</v>
      </c>
      <c r="P44" s="51">
        <v>0.1014</v>
      </c>
      <c r="Q44" s="66">
        <v>0</v>
      </c>
      <c r="R44" s="51">
        <v>0</v>
      </c>
      <c r="S44" s="52">
        <v>20.20564925</v>
      </c>
      <c r="T44" s="51">
        <v>7.3255779999999984</v>
      </c>
      <c r="U44" s="51">
        <v>7.7999999999999999E-5</v>
      </c>
      <c r="V44" s="51">
        <v>7.3254999999999999</v>
      </c>
      <c r="W44" s="51">
        <v>12.88007125</v>
      </c>
      <c r="X44" s="51">
        <v>5.0345408999999997</v>
      </c>
      <c r="Y44" s="51">
        <v>2.48E-3</v>
      </c>
      <c r="Z44" s="51">
        <v>7.8455303499999998</v>
      </c>
      <c r="AA44" s="51">
        <v>1.2906333500000002</v>
      </c>
      <c r="AB44" s="51">
        <v>3.977388495511478</v>
      </c>
      <c r="AC44" s="51">
        <v>8.9026827544885219</v>
      </c>
      <c r="AD44" s="51">
        <v>8.7534168470235176</v>
      </c>
      <c r="AE44" s="51">
        <v>0.14926590746500346</v>
      </c>
      <c r="AF44" s="53">
        <v>0</v>
      </c>
      <c r="AG44" s="52">
        <v>8.8548168470235176</v>
      </c>
      <c r="AH44" s="51">
        <v>7.4748439074650026</v>
      </c>
      <c r="AI44" s="51">
        <v>8.8548168470235176</v>
      </c>
      <c r="AJ44" s="51">
        <v>0</v>
      </c>
      <c r="AK44" s="51">
        <f t="shared" si="0"/>
        <v>370.91256925000005</v>
      </c>
      <c r="AL44" s="51">
        <f t="shared" si="1"/>
        <v>7.3255779999999984</v>
      </c>
      <c r="AM44" s="51">
        <f>SUM(AM45:AM50)</f>
        <v>0</v>
      </c>
      <c r="AN44" s="51">
        <f>SUM(AN45:AN50)</f>
        <v>7.3255779999999984</v>
      </c>
      <c r="AO44" s="51">
        <f t="shared" si="2"/>
        <v>363.58699125000004</v>
      </c>
    </row>
    <row r="45" spans="2:41" ht="17.25" customHeight="1" x14ac:dyDescent="0.15">
      <c r="B45" s="54">
        <v>0</v>
      </c>
      <c r="C45" s="55" t="s">
        <v>107</v>
      </c>
      <c r="D45" s="56">
        <v>7.8139912499999999</v>
      </c>
      <c r="E45" s="56">
        <v>0</v>
      </c>
      <c r="F45" s="56">
        <v>0</v>
      </c>
      <c r="G45" s="56">
        <v>7.8139912499999999</v>
      </c>
      <c r="H45" s="56">
        <v>0</v>
      </c>
      <c r="I45" s="56">
        <v>0</v>
      </c>
      <c r="J45" s="56">
        <v>0</v>
      </c>
      <c r="K45" s="56">
        <v>0.63</v>
      </c>
      <c r="L45" s="56">
        <v>0</v>
      </c>
      <c r="M45" s="56">
        <v>0.57399999999999995</v>
      </c>
      <c r="N45" s="56">
        <v>0</v>
      </c>
      <c r="O45" s="56">
        <v>5.6000000000000001E-2</v>
      </c>
      <c r="P45" s="56">
        <v>0</v>
      </c>
      <c r="Q45" s="57">
        <v>0</v>
      </c>
      <c r="R45" s="56">
        <v>0</v>
      </c>
      <c r="S45" s="58">
        <v>7.2399912500000001</v>
      </c>
      <c r="T45" s="56">
        <v>4.2479999999999997E-2</v>
      </c>
      <c r="U45" s="56">
        <v>0</v>
      </c>
      <c r="V45" s="56">
        <v>4.2479999999999997E-2</v>
      </c>
      <c r="W45" s="56">
        <v>7.1975112499999998</v>
      </c>
      <c r="X45" s="56">
        <v>0.96429089999999995</v>
      </c>
      <c r="Y45" s="56">
        <v>2.48E-3</v>
      </c>
      <c r="Z45" s="56">
        <v>6.2332203499999999</v>
      </c>
      <c r="AA45" s="56">
        <v>0.11673334999999999</v>
      </c>
      <c r="AB45" s="68">
        <v>0.51799249551147852</v>
      </c>
      <c r="AC45" s="68">
        <v>6.6795187544885213</v>
      </c>
      <c r="AD45" s="68">
        <v>6.6635349391736884</v>
      </c>
      <c r="AE45" s="56">
        <v>1.5983815314832849E-2</v>
      </c>
      <c r="AF45" s="59">
        <v>0</v>
      </c>
      <c r="AG45" s="58">
        <v>6.6635349391736884</v>
      </c>
      <c r="AH45" s="56">
        <v>5.8463815314832843E-2</v>
      </c>
      <c r="AI45" s="56">
        <v>6.6635349391736884</v>
      </c>
      <c r="AJ45" s="56">
        <v>0</v>
      </c>
      <c r="AK45" s="56">
        <f t="shared" si="0"/>
        <v>7.8139912499999999</v>
      </c>
      <c r="AL45" s="56">
        <f t="shared" si="1"/>
        <v>4.2479999999999997E-2</v>
      </c>
      <c r="AM45" s="56">
        <v>0</v>
      </c>
      <c r="AN45" s="56">
        <v>4.2479999999999997E-2</v>
      </c>
      <c r="AO45" s="56">
        <f t="shared" si="2"/>
        <v>7.7715112499999996</v>
      </c>
    </row>
    <row r="46" spans="2:41" ht="17.25" customHeight="1" x14ac:dyDescent="0.15">
      <c r="B46" s="54">
        <v>0</v>
      </c>
      <c r="C46" s="67" t="s">
        <v>108</v>
      </c>
      <c r="D46" s="68">
        <v>4.5678000000000003E-2</v>
      </c>
      <c r="E46" s="68">
        <v>0</v>
      </c>
      <c r="F46" s="68">
        <v>0</v>
      </c>
      <c r="G46" s="68">
        <v>4.5678000000000003E-2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4.5678000000000003E-2</v>
      </c>
      <c r="T46" s="68">
        <v>7.7999999999999999E-5</v>
      </c>
      <c r="U46" s="68">
        <v>7.7999999999999999E-5</v>
      </c>
      <c r="V46" s="68">
        <v>0</v>
      </c>
      <c r="W46" s="68">
        <v>4.5600000000000002E-2</v>
      </c>
      <c r="X46" s="68">
        <v>4.5600000000000002E-2</v>
      </c>
      <c r="Y46" s="68">
        <v>0</v>
      </c>
      <c r="Z46" s="68">
        <v>0</v>
      </c>
      <c r="AA46" s="68">
        <v>0</v>
      </c>
      <c r="AB46" s="68">
        <v>0</v>
      </c>
      <c r="AC46" s="68">
        <v>4.5600000000000002E-2</v>
      </c>
      <c r="AD46" s="68">
        <v>4.5600000000000002E-2</v>
      </c>
      <c r="AE46" s="68">
        <v>0</v>
      </c>
      <c r="AF46" s="71">
        <v>0</v>
      </c>
      <c r="AG46" s="70">
        <v>4.5600000000000002E-2</v>
      </c>
      <c r="AH46" s="68">
        <v>7.7999999999999999E-5</v>
      </c>
      <c r="AI46" s="68">
        <v>4.5600000000000002E-2</v>
      </c>
      <c r="AJ46" s="68">
        <v>0</v>
      </c>
      <c r="AK46" s="68">
        <f t="shared" si="0"/>
        <v>4.5678000000000003E-2</v>
      </c>
      <c r="AL46" s="68">
        <f t="shared" si="1"/>
        <v>7.7999999999999999E-5</v>
      </c>
      <c r="AM46" s="68">
        <v>0</v>
      </c>
      <c r="AN46" s="68">
        <v>7.7999999999999999E-5</v>
      </c>
      <c r="AO46" s="68">
        <f t="shared" si="2"/>
        <v>4.5600000000000002E-2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76.18352999999999</v>
      </c>
      <c r="E48" s="68">
        <v>0</v>
      </c>
      <c r="F48" s="68">
        <v>0</v>
      </c>
      <c r="G48" s="68">
        <v>76.18352999999999</v>
      </c>
      <c r="H48" s="68">
        <v>0</v>
      </c>
      <c r="I48" s="68">
        <v>0</v>
      </c>
      <c r="J48" s="68">
        <v>0</v>
      </c>
      <c r="K48" s="68">
        <v>74.569999999999993</v>
      </c>
      <c r="L48" s="68">
        <v>0</v>
      </c>
      <c r="M48" s="68">
        <v>69.54249999999999</v>
      </c>
      <c r="N48" s="68">
        <v>0</v>
      </c>
      <c r="O48" s="68">
        <v>5.0274999999999999</v>
      </c>
      <c r="P48" s="68">
        <v>0.1014</v>
      </c>
      <c r="Q48" s="69">
        <v>0</v>
      </c>
      <c r="R48" s="68">
        <v>0</v>
      </c>
      <c r="S48" s="70">
        <v>6.5396299999999989</v>
      </c>
      <c r="T48" s="68">
        <v>6.4580999999999991</v>
      </c>
      <c r="U48" s="68">
        <v>0</v>
      </c>
      <c r="V48" s="68">
        <v>6.4580999999999991</v>
      </c>
      <c r="W48" s="68">
        <v>8.1529999999999991E-2</v>
      </c>
      <c r="X48" s="68">
        <v>8.0799999999999997E-2</v>
      </c>
      <c r="Y48" s="68">
        <v>0</v>
      </c>
      <c r="Z48" s="68">
        <v>7.2999999999999996E-4</v>
      </c>
      <c r="AA48" s="68">
        <v>0</v>
      </c>
      <c r="AB48" s="68">
        <v>6.4519999999999994E-2</v>
      </c>
      <c r="AC48" s="68">
        <v>1.7010000000000001E-2</v>
      </c>
      <c r="AD48" s="68">
        <v>1.6998907849829353E-2</v>
      </c>
      <c r="AE48" s="68">
        <v>1.1092150170648501E-5</v>
      </c>
      <c r="AF48" s="71">
        <v>0</v>
      </c>
      <c r="AG48" s="70">
        <v>0.11839890784982936</v>
      </c>
      <c r="AH48" s="68">
        <v>6.4581110921501699</v>
      </c>
      <c r="AI48" s="68">
        <v>0.11839890784982936</v>
      </c>
      <c r="AJ48" s="68">
        <v>0</v>
      </c>
      <c r="AK48" s="68">
        <f t="shared" si="0"/>
        <v>76.18352999999999</v>
      </c>
      <c r="AL48" s="68">
        <f t="shared" si="1"/>
        <v>6.4580999999999991</v>
      </c>
      <c r="AM48" s="68">
        <v>0</v>
      </c>
      <c r="AN48" s="68">
        <v>6.4580999999999991</v>
      </c>
      <c r="AO48" s="68">
        <f t="shared" si="2"/>
        <v>69.725429999999989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286.86937000000006</v>
      </c>
      <c r="E50" s="62">
        <v>0</v>
      </c>
      <c r="F50" s="62">
        <v>0</v>
      </c>
      <c r="G50" s="62">
        <v>286.86937000000006</v>
      </c>
      <c r="H50" s="62">
        <v>0</v>
      </c>
      <c r="I50" s="62">
        <v>0</v>
      </c>
      <c r="J50" s="62">
        <v>0</v>
      </c>
      <c r="K50" s="62">
        <v>297.60700000000003</v>
      </c>
      <c r="L50" s="62">
        <v>0</v>
      </c>
      <c r="M50" s="62">
        <v>280.48902000000004</v>
      </c>
      <c r="N50" s="62">
        <v>0</v>
      </c>
      <c r="O50" s="62">
        <v>17.117979999999999</v>
      </c>
      <c r="P50" s="62">
        <v>0</v>
      </c>
      <c r="Q50" s="63">
        <v>0</v>
      </c>
      <c r="R50" s="62">
        <v>0</v>
      </c>
      <c r="S50" s="64">
        <v>6.38035</v>
      </c>
      <c r="T50" s="62">
        <v>0.8249200000000001</v>
      </c>
      <c r="U50" s="62">
        <v>0</v>
      </c>
      <c r="V50" s="62">
        <v>0.8249200000000001</v>
      </c>
      <c r="W50" s="62">
        <v>5.5554299999999994</v>
      </c>
      <c r="X50" s="62">
        <v>3.9438499999999994</v>
      </c>
      <c r="Y50" s="62">
        <v>0</v>
      </c>
      <c r="Z50" s="62">
        <v>1.61158</v>
      </c>
      <c r="AA50" s="62">
        <v>1.1739000000000002</v>
      </c>
      <c r="AB50" s="62">
        <v>3.3948759999999996</v>
      </c>
      <c r="AC50" s="62">
        <v>2.1605539999999999</v>
      </c>
      <c r="AD50" s="62">
        <v>2.0272829999999997</v>
      </c>
      <c r="AE50" s="62">
        <v>0.13327099999999997</v>
      </c>
      <c r="AF50" s="65">
        <v>0</v>
      </c>
      <c r="AG50" s="64">
        <v>2.0272829999999997</v>
      </c>
      <c r="AH50" s="62">
        <v>0.95819100000000001</v>
      </c>
      <c r="AI50" s="62">
        <v>2.0272829999999997</v>
      </c>
      <c r="AJ50" s="62">
        <v>0</v>
      </c>
      <c r="AK50" s="62">
        <f t="shared" si="0"/>
        <v>286.86937000000006</v>
      </c>
      <c r="AL50" s="62">
        <f t="shared" si="1"/>
        <v>0.8249200000000001</v>
      </c>
      <c r="AM50" s="62">
        <v>0</v>
      </c>
      <c r="AN50" s="62">
        <v>0.8249200000000001</v>
      </c>
      <c r="AO50" s="62">
        <f t="shared" si="2"/>
        <v>286.04445000000004</v>
      </c>
    </row>
    <row r="51" spans="2:41" ht="17.25" customHeight="1" x14ac:dyDescent="0.15">
      <c r="B51" s="103" t="s">
        <v>113</v>
      </c>
      <c r="C51" s="104"/>
      <c r="D51" s="51">
        <v>0.3293821500000001</v>
      </c>
      <c r="E51" s="51">
        <v>0</v>
      </c>
      <c r="F51" s="51">
        <v>0</v>
      </c>
      <c r="G51" s="51">
        <v>0.3293821500000001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0.3293821500000001</v>
      </c>
      <c r="T51" s="51">
        <v>1.7700000000000001E-3</v>
      </c>
      <c r="U51" s="51">
        <v>9.3000000000000005E-4</v>
      </c>
      <c r="V51" s="51">
        <v>8.4000000000000003E-4</v>
      </c>
      <c r="W51" s="51">
        <v>0.3276121500000001</v>
      </c>
      <c r="X51" s="51">
        <v>0.14444499999999999</v>
      </c>
      <c r="Y51" s="51">
        <v>0</v>
      </c>
      <c r="Z51" s="51">
        <v>0.18316715000000008</v>
      </c>
      <c r="AA51" s="51">
        <v>1.5945E-3</v>
      </c>
      <c r="AB51" s="51">
        <v>5.5611895406946721E-2</v>
      </c>
      <c r="AC51" s="51">
        <v>0.27200025459305338</v>
      </c>
      <c r="AD51" s="51">
        <v>0.25788490482082882</v>
      </c>
      <c r="AE51" s="51">
        <v>1.4115349772224542E-2</v>
      </c>
      <c r="AF51" s="53">
        <v>0</v>
      </c>
      <c r="AG51" s="52">
        <v>0.25788490482082882</v>
      </c>
      <c r="AH51" s="51">
        <v>1.5885349772224541E-2</v>
      </c>
      <c r="AI51" s="51">
        <v>0.25788490482082882</v>
      </c>
      <c r="AJ51" s="51">
        <v>0</v>
      </c>
      <c r="AK51" s="51">
        <f t="shared" si="0"/>
        <v>0.3293821500000001</v>
      </c>
      <c r="AL51" s="51">
        <f t="shared" si="1"/>
        <v>1.7700000000000003E-3</v>
      </c>
      <c r="AM51" s="51">
        <v>0</v>
      </c>
      <c r="AN51" s="51">
        <v>1.7700000000000003E-3</v>
      </c>
      <c r="AO51" s="51">
        <f t="shared" si="2"/>
        <v>0.3276121500000001</v>
      </c>
    </row>
    <row r="52" spans="2:41" ht="17.25" customHeight="1" x14ac:dyDescent="0.15">
      <c r="B52" s="103" t="s">
        <v>114</v>
      </c>
      <c r="C52" s="104"/>
      <c r="D52" s="51">
        <v>2.5417230800000015</v>
      </c>
      <c r="E52" s="51">
        <v>0</v>
      </c>
      <c r="F52" s="51">
        <v>0</v>
      </c>
      <c r="G52" s="51">
        <v>2.5417230800000015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2.5417230800000015</v>
      </c>
      <c r="T52" s="51">
        <v>1.0503E-2</v>
      </c>
      <c r="U52" s="51">
        <v>6.0930000000000003E-3</v>
      </c>
      <c r="V52" s="51">
        <v>4.4099999999999999E-3</v>
      </c>
      <c r="W52" s="51">
        <v>2.5312200800000015</v>
      </c>
      <c r="X52" s="51">
        <v>2.0854710800000014</v>
      </c>
      <c r="Y52" s="51">
        <v>0</v>
      </c>
      <c r="Z52" s="51">
        <v>0.44574900000000001</v>
      </c>
      <c r="AA52" s="51">
        <v>1.2230000000000001E-2</v>
      </c>
      <c r="AB52" s="51">
        <v>0.32725031137969607</v>
      </c>
      <c r="AC52" s="51">
        <v>2.2039697686203055</v>
      </c>
      <c r="AD52" s="51">
        <v>2.1381386292950761</v>
      </c>
      <c r="AE52" s="51">
        <v>6.5831139325229188E-2</v>
      </c>
      <c r="AF52" s="53">
        <v>0</v>
      </c>
      <c r="AG52" s="52">
        <v>2.1381386292950761</v>
      </c>
      <c r="AH52" s="51">
        <v>7.6334139325229186E-2</v>
      </c>
      <c r="AI52" s="51">
        <v>2.1381386292950761</v>
      </c>
      <c r="AJ52" s="51">
        <v>0</v>
      </c>
      <c r="AK52" s="51">
        <f t="shared" si="0"/>
        <v>2.5417230800000015</v>
      </c>
      <c r="AL52" s="51">
        <f t="shared" si="1"/>
        <v>1.0503E-2</v>
      </c>
      <c r="AM52" s="51">
        <v>0</v>
      </c>
      <c r="AN52" s="51">
        <v>1.0503E-2</v>
      </c>
      <c r="AO52" s="51">
        <f t="shared" si="2"/>
        <v>2.5312200800000015</v>
      </c>
    </row>
    <row r="53" spans="2:41" ht="17.25" customHeight="1" x14ac:dyDescent="0.15">
      <c r="B53" s="103" t="s">
        <v>115</v>
      </c>
      <c r="C53" s="104"/>
      <c r="D53" s="51">
        <v>3.5360991789999967</v>
      </c>
      <c r="E53" s="51">
        <v>0</v>
      </c>
      <c r="F53" s="51">
        <v>0</v>
      </c>
      <c r="G53" s="51">
        <v>3.5360991789999967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3.5360991789999967</v>
      </c>
      <c r="T53" s="51">
        <v>5.9662000000000007E-2</v>
      </c>
      <c r="U53" s="51">
        <v>3.5372000000000008E-2</v>
      </c>
      <c r="V53" s="51">
        <v>2.4289999999999999E-2</v>
      </c>
      <c r="W53" s="51">
        <v>3.4764371789999968</v>
      </c>
      <c r="X53" s="51">
        <v>1.6161855399999998</v>
      </c>
      <c r="Y53" s="51">
        <v>9.180000000000003E-4</v>
      </c>
      <c r="Z53" s="51">
        <v>1.8602516389999968</v>
      </c>
      <c r="AA53" s="51">
        <v>0.34856386399999995</v>
      </c>
      <c r="AB53" s="51">
        <v>0.67576048687072765</v>
      </c>
      <c r="AC53" s="51">
        <v>2.8006766921292692</v>
      </c>
      <c r="AD53" s="51">
        <v>2.3797287569239409</v>
      </c>
      <c r="AE53" s="51">
        <v>0.42094793520532814</v>
      </c>
      <c r="AF53" s="53">
        <v>0</v>
      </c>
      <c r="AG53" s="52">
        <v>2.3797287569239409</v>
      </c>
      <c r="AH53" s="51">
        <v>0.48060993520532813</v>
      </c>
      <c r="AI53" s="51">
        <v>2.3797287569239409</v>
      </c>
      <c r="AJ53" s="51">
        <v>0</v>
      </c>
      <c r="AK53" s="51">
        <f t="shared" si="0"/>
        <v>3.5360991789999967</v>
      </c>
      <c r="AL53" s="51">
        <f t="shared" si="1"/>
        <v>5.9662000000000007E-2</v>
      </c>
      <c r="AM53" s="51">
        <v>0</v>
      </c>
      <c r="AN53" s="51">
        <v>5.9662000000000007E-2</v>
      </c>
      <c r="AO53" s="51">
        <f t="shared" si="2"/>
        <v>3.4764371789999968</v>
      </c>
    </row>
    <row r="54" spans="2:41" ht="17.25" customHeight="1" x14ac:dyDescent="0.15">
      <c r="B54" s="103" t="s">
        <v>116</v>
      </c>
      <c r="C54" s="104"/>
      <c r="D54" s="51">
        <v>0.38496799999999992</v>
      </c>
      <c r="E54" s="51">
        <v>0</v>
      </c>
      <c r="F54" s="51">
        <v>0</v>
      </c>
      <c r="G54" s="51">
        <v>0.38496799999999992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0.38496799999999992</v>
      </c>
      <c r="T54" s="51">
        <v>5.3539999999999994E-3</v>
      </c>
      <c r="U54" s="51">
        <v>0</v>
      </c>
      <c r="V54" s="51">
        <v>5.3539999999999994E-3</v>
      </c>
      <c r="W54" s="51">
        <v>0.3796139999999999</v>
      </c>
      <c r="X54" s="51">
        <v>0.32941799999999988</v>
      </c>
      <c r="Y54" s="51">
        <v>0</v>
      </c>
      <c r="Z54" s="51">
        <v>5.0195999999999998E-2</v>
      </c>
      <c r="AA54" s="51">
        <v>4.8440000000000002E-3</v>
      </c>
      <c r="AB54" s="51">
        <v>0.13710877434826962</v>
      </c>
      <c r="AC54" s="51">
        <v>0.24250522565173027</v>
      </c>
      <c r="AD54" s="51">
        <v>8.7569271086741299E-2</v>
      </c>
      <c r="AE54" s="51">
        <v>0.15493595456498896</v>
      </c>
      <c r="AF54" s="53">
        <v>0</v>
      </c>
      <c r="AG54" s="52">
        <v>8.7569271086741299E-2</v>
      </c>
      <c r="AH54" s="51">
        <v>0.16028995456498896</v>
      </c>
      <c r="AI54" s="51">
        <v>8.7569271086741299E-2</v>
      </c>
      <c r="AJ54" s="51">
        <v>0</v>
      </c>
      <c r="AK54" s="51">
        <f t="shared" si="0"/>
        <v>0.38496799999999992</v>
      </c>
      <c r="AL54" s="51">
        <f t="shared" si="1"/>
        <v>5.3539999999999994E-3</v>
      </c>
      <c r="AM54" s="51">
        <v>0</v>
      </c>
      <c r="AN54" s="51">
        <v>5.3539999999999994E-3</v>
      </c>
      <c r="AO54" s="51">
        <f t="shared" si="2"/>
        <v>0.3796139999999999</v>
      </c>
    </row>
    <row r="55" spans="2:41" ht="17.25" customHeight="1" x14ac:dyDescent="0.15">
      <c r="B55" s="103" t="s">
        <v>117</v>
      </c>
      <c r="C55" s="104"/>
      <c r="D55" s="51">
        <v>0.75555165999999996</v>
      </c>
      <c r="E55" s="51">
        <v>0</v>
      </c>
      <c r="F55" s="51">
        <v>0</v>
      </c>
      <c r="G55" s="51">
        <v>0.75555165999999996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0.75555165999999996</v>
      </c>
      <c r="T55" s="51">
        <v>1.2E-4</v>
      </c>
      <c r="U55" s="51">
        <v>2.0000000000000002E-5</v>
      </c>
      <c r="V55" s="51">
        <v>1E-4</v>
      </c>
      <c r="W55" s="51">
        <v>0.75543165999999995</v>
      </c>
      <c r="X55" s="51">
        <v>0.17789555999999995</v>
      </c>
      <c r="Y55" s="51">
        <v>1.5999999999999999E-5</v>
      </c>
      <c r="Z55" s="51">
        <v>0.5775361</v>
      </c>
      <c r="AA55" s="51">
        <v>4.1775E-2</v>
      </c>
      <c r="AB55" s="51">
        <v>9.7784805197107527E-2</v>
      </c>
      <c r="AC55" s="51">
        <v>0.65764685480289242</v>
      </c>
      <c r="AD55" s="51">
        <v>0.62555716091140945</v>
      </c>
      <c r="AE55" s="51">
        <v>3.2089693891482973E-2</v>
      </c>
      <c r="AF55" s="53">
        <v>0</v>
      </c>
      <c r="AG55" s="52">
        <v>0.62555716091140945</v>
      </c>
      <c r="AH55" s="51">
        <v>3.2209693891482975E-2</v>
      </c>
      <c r="AI55" s="51">
        <v>0.62555716091140945</v>
      </c>
      <c r="AJ55" s="51">
        <v>0</v>
      </c>
      <c r="AK55" s="51">
        <f t="shared" si="0"/>
        <v>0.75555165999999996</v>
      </c>
      <c r="AL55" s="51">
        <f t="shared" si="1"/>
        <v>1.2E-4</v>
      </c>
      <c r="AM55" s="51">
        <v>0</v>
      </c>
      <c r="AN55" s="51">
        <v>1.2E-4</v>
      </c>
      <c r="AO55" s="51">
        <f t="shared" si="2"/>
        <v>0.75543165999999995</v>
      </c>
    </row>
    <row r="56" spans="2:41" ht="17.25" customHeight="1" x14ac:dyDescent="0.15">
      <c r="B56" s="103" t="s">
        <v>118</v>
      </c>
      <c r="C56" s="104"/>
      <c r="D56" s="51">
        <v>0.5148188629999999</v>
      </c>
      <c r="E56" s="51">
        <v>0</v>
      </c>
      <c r="F56" s="51">
        <v>0</v>
      </c>
      <c r="G56" s="51">
        <v>0.5148188629999999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0.5148188629999999</v>
      </c>
      <c r="T56" s="51">
        <v>4.7247999999999986E-3</v>
      </c>
      <c r="U56" s="51">
        <v>4.1000000000000005E-4</v>
      </c>
      <c r="V56" s="51">
        <v>4.3147999999999988E-3</v>
      </c>
      <c r="W56" s="51">
        <v>0.51009406299999993</v>
      </c>
      <c r="X56" s="51">
        <v>0.14411308</v>
      </c>
      <c r="Y56" s="51">
        <v>6.8649999999999987E-3</v>
      </c>
      <c r="Z56" s="51">
        <v>0.36598098299999993</v>
      </c>
      <c r="AA56" s="51">
        <v>2.0696830000000001E-3</v>
      </c>
      <c r="AB56" s="51">
        <v>0.12366779684828255</v>
      </c>
      <c r="AC56" s="51">
        <v>0.38642626615171738</v>
      </c>
      <c r="AD56" s="51">
        <v>0.36814468497346114</v>
      </c>
      <c r="AE56" s="51">
        <v>1.8281581178256255E-2</v>
      </c>
      <c r="AF56" s="53">
        <v>0</v>
      </c>
      <c r="AG56" s="52">
        <v>0.36814468497346114</v>
      </c>
      <c r="AH56" s="51">
        <v>2.3006381178256253E-2</v>
      </c>
      <c r="AI56" s="51">
        <v>0.36814468497346114</v>
      </c>
      <c r="AJ56" s="51">
        <v>0</v>
      </c>
      <c r="AK56" s="51">
        <f t="shared" si="0"/>
        <v>0.5148188629999999</v>
      </c>
      <c r="AL56" s="51">
        <f t="shared" si="1"/>
        <v>4.7247999999999995E-3</v>
      </c>
      <c r="AM56" s="51">
        <v>0</v>
      </c>
      <c r="AN56" s="51">
        <v>4.7247999999999995E-3</v>
      </c>
      <c r="AO56" s="51">
        <f t="shared" si="2"/>
        <v>0.51009406299999993</v>
      </c>
    </row>
    <row r="57" spans="2:41" ht="17.25" customHeight="1" x14ac:dyDescent="0.15">
      <c r="B57" s="103" t="s">
        <v>119</v>
      </c>
      <c r="C57" s="104"/>
      <c r="D57" s="51">
        <v>0.65289070000000016</v>
      </c>
      <c r="E57" s="51">
        <v>0</v>
      </c>
      <c r="F57" s="51">
        <v>0</v>
      </c>
      <c r="G57" s="51">
        <v>0.65289070000000016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0.65289070000000016</v>
      </c>
      <c r="T57" s="51">
        <v>3.0705000000000003E-2</v>
      </c>
      <c r="U57" s="51">
        <v>3.0700000000000002E-2</v>
      </c>
      <c r="V57" s="51">
        <v>5.0000000000000004E-6</v>
      </c>
      <c r="W57" s="51">
        <v>0.62218570000000017</v>
      </c>
      <c r="X57" s="51">
        <v>0.26668300000000006</v>
      </c>
      <c r="Y57" s="51">
        <v>1.4E-5</v>
      </c>
      <c r="Z57" s="51">
        <v>0.35550270000000006</v>
      </c>
      <c r="AA57" s="51">
        <v>8.709500000000002E-2</v>
      </c>
      <c r="AB57" s="51">
        <v>0.28943737733976055</v>
      </c>
      <c r="AC57" s="51">
        <v>0.33274832266023963</v>
      </c>
      <c r="AD57" s="51">
        <v>0.2722372976837924</v>
      </c>
      <c r="AE57" s="51">
        <v>6.0511024976447239E-2</v>
      </c>
      <c r="AF57" s="53">
        <v>0</v>
      </c>
      <c r="AG57" s="52">
        <v>0.2722372976837924</v>
      </c>
      <c r="AH57" s="51">
        <v>9.1216024976447235E-2</v>
      </c>
      <c r="AI57" s="51">
        <v>0.2722372976837924</v>
      </c>
      <c r="AJ57" s="51">
        <v>0</v>
      </c>
      <c r="AK57" s="51">
        <f t="shared" si="0"/>
        <v>0.65289070000000016</v>
      </c>
      <c r="AL57" s="51">
        <f t="shared" si="1"/>
        <v>3.0705000000000003E-2</v>
      </c>
      <c r="AM57" s="51">
        <v>0</v>
      </c>
      <c r="AN57" s="51">
        <v>3.0705000000000003E-2</v>
      </c>
      <c r="AO57" s="51">
        <f t="shared" si="2"/>
        <v>0.62218570000000017</v>
      </c>
    </row>
    <row r="58" spans="2:41" ht="17.25" customHeight="1" x14ac:dyDescent="0.15">
      <c r="B58" s="103" t="s">
        <v>120</v>
      </c>
      <c r="C58" s="104"/>
      <c r="D58" s="51">
        <v>6.5908049999999996E-2</v>
      </c>
      <c r="E58" s="51">
        <v>0</v>
      </c>
      <c r="F58" s="51">
        <v>0</v>
      </c>
      <c r="G58" s="51">
        <v>6.5908049999999996E-2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6.5908049999999996E-2</v>
      </c>
      <c r="T58" s="51">
        <v>4.6509999999999998E-3</v>
      </c>
      <c r="U58" s="51">
        <v>4.5599999999999998E-3</v>
      </c>
      <c r="V58" s="51">
        <v>9.1000000000000003E-5</v>
      </c>
      <c r="W58" s="51">
        <v>6.1257049999999993E-2</v>
      </c>
      <c r="X58" s="51">
        <v>4.99E-2</v>
      </c>
      <c r="Y58" s="51">
        <v>1.5900000000000001E-3</v>
      </c>
      <c r="Z58" s="51">
        <v>1.135704999999999E-2</v>
      </c>
      <c r="AA58" s="51">
        <v>3.260000000000002E-3</v>
      </c>
      <c r="AB58" s="51">
        <v>1.6242532605191005E-2</v>
      </c>
      <c r="AC58" s="51">
        <v>4.5014517394808988E-2</v>
      </c>
      <c r="AD58" s="51">
        <v>4.3072726164636442E-2</v>
      </c>
      <c r="AE58" s="51">
        <v>1.9417912301725479E-3</v>
      </c>
      <c r="AF58" s="53">
        <v>0</v>
      </c>
      <c r="AG58" s="52">
        <v>4.3072726164636442E-2</v>
      </c>
      <c r="AH58" s="51">
        <v>6.5927912301725474E-3</v>
      </c>
      <c r="AI58" s="51">
        <v>4.3072726164636442E-2</v>
      </c>
      <c r="AJ58" s="51">
        <v>0</v>
      </c>
      <c r="AK58" s="51">
        <f t="shared" si="0"/>
        <v>6.5908049999999996E-2</v>
      </c>
      <c r="AL58" s="51">
        <f t="shared" si="1"/>
        <v>4.6509999999999998E-3</v>
      </c>
      <c r="AM58" s="51">
        <v>0</v>
      </c>
      <c r="AN58" s="51">
        <v>4.6509999999999998E-3</v>
      </c>
      <c r="AO58" s="51">
        <f t="shared" si="2"/>
        <v>6.1257049999999993E-2</v>
      </c>
    </row>
    <row r="59" spans="2:41" ht="17.25" customHeight="1" x14ac:dyDescent="0.15">
      <c r="B59" s="103" t="s">
        <v>121</v>
      </c>
      <c r="C59" s="104"/>
      <c r="D59" s="51">
        <v>0.31330149600000007</v>
      </c>
      <c r="E59" s="51">
        <v>0</v>
      </c>
      <c r="F59" s="51">
        <v>0</v>
      </c>
      <c r="G59" s="51">
        <v>0.31330149600000007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0.31330149600000007</v>
      </c>
      <c r="T59" s="51">
        <v>7.8659999999999997E-3</v>
      </c>
      <c r="U59" s="51">
        <v>2.5999999999999998E-5</v>
      </c>
      <c r="V59" s="51">
        <v>7.8399999999999997E-3</v>
      </c>
      <c r="W59" s="51">
        <v>0.30543549600000008</v>
      </c>
      <c r="X59" s="51">
        <v>0.22814496000000006</v>
      </c>
      <c r="Y59" s="51">
        <v>2.4455999999999999E-2</v>
      </c>
      <c r="Z59" s="51">
        <v>7.7290536000000021E-2</v>
      </c>
      <c r="AA59" s="51">
        <v>4.9846109999999999E-3</v>
      </c>
      <c r="AB59" s="51">
        <v>0.13738511919204011</v>
      </c>
      <c r="AC59" s="51">
        <v>0.16805037680795998</v>
      </c>
      <c r="AD59" s="51">
        <v>5.328666804514437E-2</v>
      </c>
      <c r="AE59" s="51">
        <v>0.11476370876281561</v>
      </c>
      <c r="AF59" s="53">
        <v>0</v>
      </c>
      <c r="AG59" s="52">
        <v>5.328666804514437E-2</v>
      </c>
      <c r="AH59" s="51">
        <v>0.12262970876281561</v>
      </c>
      <c r="AI59" s="51">
        <v>5.328666804514437E-2</v>
      </c>
      <c r="AJ59" s="51">
        <v>0</v>
      </c>
      <c r="AK59" s="51">
        <f t="shared" si="0"/>
        <v>0.31330149600000007</v>
      </c>
      <c r="AL59" s="51">
        <f t="shared" si="1"/>
        <v>7.8659999999999997E-3</v>
      </c>
      <c r="AM59" s="51">
        <v>0</v>
      </c>
      <c r="AN59" s="51">
        <v>7.8659999999999997E-3</v>
      </c>
      <c r="AO59" s="51">
        <f t="shared" si="2"/>
        <v>0.30543549600000008</v>
      </c>
    </row>
    <row r="60" spans="2:41" ht="17.25" customHeight="1" x14ac:dyDescent="0.15">
      <c r="B60" s="103" t="s">
        <v>122</v>
      </c>
      <c r="C60" s="104"/>
      <c r="D60" s="51">
        <v>9.0000796550000075</v>
      </c>
      <c r="E60" s="51">
        <v>0</v>
      </c>
      <c r="F60" s="51">
        <v>0</v>
      </c>
      <c r="G60" s="51">
        <v>9.0000796550000075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9.0000796550000075</v>
      </c>
      <c r="T60" s="51">
        <v>2.5392240000000013</v>
      </c>
      <c r="U60" s="51">
        <v>6.2000000000000003E-5</v>
      </c>
      <c r="V60" s="51">
        <v>2.5391620000000015</v>
      </c>
      <c r="W60" s="51">
        <v>6.4608556550000067</v>
      </c>
      <c r="X60" s="51">
        <v>5.2411156000000068</v>
      </c>
      <c r="Y60" s="51">
        <v>4.8474070000000093</v>
      </c>
      <c r="Z60" s="51">
        <v>1.2197400550000004</v>
      </c>
      <c r="AA60" s="51">
        <v>1.1634248050000005</v>
      </c>
      <c r="AB60" s="51">
        <v>5.258272669948151</v>
      </c>
      <c r="AC60" s="51">
        <v>1.2025829850518559</v>
      </c>
      <c r="AD60" s="51">
        <v>0.52924809160386577</v>
      </c>
      <c r="AE60" s="51">
        <v>0.67333489344799013</v>
      </c>
      <c r="AF60" s="53">
        <v>0</v>
      </c>
      <c r="AG60" s="52">
        <v>0.52924809160386577</v>
      </c>
      <c r="AH60" s="51">
        <v>3.2125588934479916</v>
      </c>
      <c r="AI60" s="51">
        <v>0.52924809160386577</v>
      </c>
      <c r="AJ60" s="51">
        <v>0</v>
      </c>
      <c r="AK60" s="51">
        <f t="shared" si="0"/>
        <v>9.0000796550000075</v>
      </c>
      <c r="AL60" s="51">
        <f t="shared" si="1"/>
        <v>2.5392240000000021</v>
      </c>
      <c r="AM60" s="51">
        <v>0</v>
      </c>
      <c r="AN60" s="51">
        <v>2.5392240000000021</v>
      </c>
      <c r="AO60" s="51">
        <f t="shared" si="2"/>
        <v>6.4608556550000049</v>
      </c>
    </row>
    <row r="61" spans="2:41" ht="17.25" customHeight="1" x14ac:dyDescent="0.15">
      <c r="B61" s="103" t="s">
        <v>123</v>
      </c>
      <c r="C61" s="104"/>
      <c r="D61" s="51">
        <v>0.30338031999999998</v>
      </c>
      <c r="E61" s="51">
        <v>0</v>
      </c>
      <c r="F61" s="51">
        <v>0</v>
      </c>
      <c r="G61" s="51">
        <v>0.30338031999999998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0.30338031999999998</v>
      </c>
      <c r="T61" s="51">
        <v>0</v>
      </c>
      <c r="U61" s="51">
        <v>0</v>
      </c>
      <c r="V61" s="51">
        <v>0</v>
      </c>
      <c r="W61" s="51">
        <v>0.30338031999999998</v>
      </c>
      <c r="X61" s="51">
        <v>0.28234011999999997</v>
      </c>
      <c r="Y61" s="51">
        <v>5.3999999999999998E-5</v>
      </c>
      <c r="Z61" s="51">
        <v>2.1040200000000002E-2</v>
      </c>
      <c r="AA61" s="51">
        <v>5.9529999999999982E-3</v>
      </c>
      <c r="AB61" s="51">
        <v>4.8272764979760074E-2</v>
      </c>
      <c r="AC61" s="51">
        <v>0.25510755502023991</v>
      </c>
      <c r="AD61" s="51">
        <v>0.24902240349461768</v>
      </c>
      <c r="AE61" s="51">
        <v>6.0851515256222346E-3</v>
      </c>
      <c r="AF61" s="53">
        <v>0</v>
      </c>
      <c r="AG61" s="52">
        <v>0.24902240349461768</v>
      </c>
      <c r="AH61" s="51">
        <v>6.0851515256222346E-3</v>
      </c>
      <c r="AI61" s="51">
        <v>0.24902240349461768</v>
      </c>
      <c r="AJ61" s="51">
        <v>0</v>
      </c>
      <c r="AK61" s="51">
        <f t="shared" si="0"/>
        <v>0.30338031999999998</v>
      </c>
      <c r="AL61" s="51">
        <f t="shared" si="1"/>
        <v>0</v>
      </c>
      <c r="AM61" s="51">
        <v>0</v>
      </c>
      <c r="AN61" s="51">
        <v>0</v>
      </c>
      <c r="AO61" s="51">
        <f t="shared" si="2"/>
        <v>0.30338031999999998</v>
      </c>
    </row>
    <row r="62" spans="2:41" ht="17.25" customHeight="1" x14ac:dyDescent="0.15">
      <c r="B62" s="103" t="s">
        <v>124</v>
      </c>
      <c r="C62" s="104"/>
      <c r="D62" s="51">
        <v>50.965040844000171</v>
      </c>
      <c r="E62" s="51">
        <v>0</v>
      </c>
      <c r="F62" s="51">
        <v>0</v>
      </c>
      <c r="G62" s="51">
        <v>50.965040844000171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50.965040844000171</v>
      </c>
      <c r="T62" s="51">
        <v>5.8359392000000003</v>
      </c>
      <c r="U62" s="51">
        <v>0.78203019999999979</v>
      </c>
      <c r="V62" s="51">
        <v>5.0539090000000009</v>
      </c>
      <c r="W62" s="51">
        <v>45.129101644000173</v>
      </c>
      <c r="X62" s="51">
        <v>32.085950690000175</v>
      </c>
      <c r="Y62" s="51">
        <v>1.4136999999999999E-2</v>
      </c>
      <c r="Z62" s="51">
        <v>13.043150953999996</v>
      </c>
      <c r="AA62" s="51">
        <v>7.1480191699999995</v>
      </c>
      <c r="AB62" s="51">
        <v>10.795436302392652</v>
      </c>
      <c r="AC62" s="51">
        <v>34.333665341607521</v>
      </c>
      <c r="AD62" s="51">
        <v>31.860365100172416</v>
      </c>
      <c r="AE62" s="51">
        <v>2.473300241435104</v>
      </c>
      <c r="AF62" s="53">
        <v>0</v>
      </c>
      <c r="AG62" s="52">
        <v>31.860365100172416</v>
      </c>
      <c r="AH62" s="51">
        <v>8.3092394414351034</v>
      </c>
      <c r="AI62" s="51">
        <v>31.860365100172416</v>
      </c>
      <c r="AJ62" s="51">
        <v>0</v>
      </c>
      <c r="AK62" s="51">
        <f t="shared" si="0"/>
        <v>50.965040844000171</v>
      </c>
      <c r="AL62" s="51">
        <f t="shared" si="1"/>
        <v>5.8359391999999986</v>
      </c>
      <c r="AM62" s="51">
        <v>0</v>
      </c>
      <c r="AN62" s="51">
        <v>5.8359391999999986</v>
      </c>
      <c r="AO62" s="51">
        <f t="shared" si="2"/>
        <v>45.129101644000173</v>
      </c>
    </row>
    <row r="63" spans="2:41" ht="17.25" customHeight="1" x14ac:dyDescent="0.15">
      <c r="B63" s="103" t="s">
        <v>125</v>
      </c>
      <c r="C63" s="104"/>
      <c r="D63" s="51">
        <v>1.5922832680000003</v>
      </c>
      <c r="E63" s="51">
        <v>0</v>
      </c>
      <c r="F63" s="51">
        <v>0</v>
      </c>
      <c r="G63" s="51">
        <v>1.5922832680000003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1.5922832680000003</v>
      </c>
      <c r="T63" s="51">
        <v>0.113999</v>
      </c>
      <c r="U63" s="51">
        <v>0.112596</v>
      </c>
      <c r="V63" s="51">
        <v>1.403E-3</v>
      </c>
      <c r="W63" s="51">
        <v>1.4782842680000003</v>
      </c>
      <c r="X63" s="51">
        <v>1.4480080200000003</v>
      </c>
      <c r="Y63" s="51">
        <v>2.7680000000000001E-3</v>
      </c>
      <c r="Z63" s="51">
        <v>3.0276247999999988E-2</v>
      </c>
      <c r="AA63" s="51">
        <v>2.666318E-3</v>
      </c>
      <c r="AB63" s="51">
        <v>0.37367881609164</v>
      </c>
      <c r="AC63" s="51">
        <v>1.1046054519083603</v>
      </c>
      <c r="AD63" s="51">
        <v>0.97428176118342014</v>
      </c>
      <c r="AE63" s="51">
        <v>0.13032369072494029</v>
      </c>
      <c r="AF63" s="53">
        <v>0</v>
      </c>
      <c r="AG63" s="52">
        <v>0.97428176118342014</v>
      </c>
      <c r="AH63" s="51">
        <v>0.24432269072494028</v>
      </c>
      <c r="AI63" s="51">
        <v>0.97428176118342014</v>
      </c>
      <c r="AJ63" s="51">
        <v>0</v>
      </c>
      <c r="AK63" s="51">
        <f t="shared" si="0"/>
        <v>1.5922832680000003</v>
      </c>
      <c r="AL63" s="51">
        <f t="shared" si="1"/>
        <v>0.113999</v>
      </c>
      <c r="AM63" s="51">
        <v>0</v>
      </c>
      <c r="AN63" s="51">
        <v>0.113999</v>
      </c>
      <c r="AO63" s="51">
        <f t="shared" si="2"/>
        <v>1.4782842680000003</v>
      </c>
    </row>
    <row r="64" spans="2:41" ht="17.25" customHeight="1" x14ac:dyDescent="0.15">
      <c r="B64" s="103" t="s">
        <v>126</v>
      </c>
      <c r="C64" s="104"/>
      <c r="D64" s="51">
        <v>7.1662849590000004</v>
      </c>
      <c r="E64" s="51">
        <v>0</v>
      </c>
      <c r="F64" s="51">
        <v>0</v>
      </c>
      <c r="G64" s="51">
        <v>7.1662849590000004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7.1662849590000004</v>
      </c>
      <c r="T64" s="51">
        <v>0.58558699999999997</v>
      </c>
      <c r="U64" s="51">
        <v>6.591000000000001E-2</v>
      </c>
      <c r="V64" s="51">
        <v>0.51967699999999994</v>
      </c>
      <c r="W64" s="51">
        <v>6.5806979590000001</v>
      </c>
      <c r="X64" s="51">
        <v>5.9219663200000001</v>
      </c>
      <c r="Y64" s="51">
        <v>1.1200000000000001E-4</v>
      </c>
      <c r="Z64" s="51">
        <v>0.65873163900000031</v>
      </c>
      <c r="AA64" s="51">
        <v>9.2862288999999987E-2</v>
      </c>
      <c r="AB64" s="51">
        <v>0.3585360131984876</v>
      </c>
      <c r="AC64" s="51">
        <v>6.2221619458015125</v>
      </c>
      <c r="AD64" s="51">
        <v>6.0467625896449446</v>
      </c>
      <c r="AE64" s="51">
        <v>0.17539935615656754</v>
      </c>
      <c r="AF64" s="53">
        <v>0</v>
      </c>
      <c r="AG64" s="52">
        <v>6.0467625896449446</v>
      </c>
      <c r="AH64" s="51">
        <v>0.76098635615656751</v>
      </c>
      <c r="AI64" s="51">
        <v>6.0467625896449446</v>
      </c>
      <c r="AJ64" s="51">
        <v>0</v>
      </c>
      <c r="AK64" s="51">
        <f t="shared" si="0"/>
        <v>7.1662849590000004</v>
      </c>
      <c r="AL64" s="51">
        <f t="shared" si="1"/>
        <v>0.58558700000000019</v>
      </c>
      <c r="AM64" s="51">
        <v>0</v>
      </c>
      <c r="AN64" s="51">
        <v>0.58558700000000019</v>
      </c>
      <c r="AO64" s="51">
        <f t="shared" si="2"/>
        <v>6.5806979590000001</v>
      </c>
    </row>
  </sheetData>
  <mergeCells count="40">
    <mergeCell ref="B63:C63"/>
    <mergeCell ref="B64:C64"/>
    <mergeCell ref="B57:C57"/>
    <mergeCell ref="B58:C58"/>
    <mergeCell ref="B59:C59"/>
    <mergeCell ref="B60:C60"/>
    <mergeCell ref="B61:C61"/>
    <mergeCell ref="B62:C62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:C11"/>
    <mergeCell ref="H5:J5"/>
    <mergeCell ref="AG5:AG7"/>
    <mergeCell ref="AH5:AH7"/>
    <mergeCell ref="AI5:AI7"/>
    <mergeCell ref="AC7:AC8"/>
    <mergeCell ref="L9:L10"/>
    <mergeCell ref="Y9:Y10"/>
    <mergeCell ref="AA9:AA10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2026-03-19T23:17:13Z</dcterms:created>
  <dcterms:modified xsi:type="dcterms:W3CDTF">2026-03-20T01:36:16Z</dcterms:modified>
</cp:coreProperties>
</file>