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3A41B851-A240-4F33-90B0-773F949A287F}" xr6:coauthVersionLast="47" xr6:coauthVersionMax="47" xr10:uidLastSave="{00000000-0000-0000-0000-000000000000}"/>
  <bookViews>
    <workbookView xWindow="1620" yWindow="900" windowWidth="16740" windowHeight="11265" xr2:uid="{A8CBBB51-2E53-4931-AE52-1FAF032688FB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N14" i="1"/>
  <c r="AL16" i="1"/>
  <c r="AK16" i="1"/>
  <c r="AO16" i="1" s="1"/>
  <c r="AM14" i="1"/>
  <c r="AL15" i="1"/>
  <c r="AK15" i="1"/>
  <c r="AO15" i="1" s="1"/>
  <c r="AK14" i="1"/>
  <c r="AL13" i="1"/>
  <c r="AK13" i="1"/>
  <c r="AO13" i="1" s="1"/>
  <c r="AK12" i="1"/>
  <c r="X8" i="1"/>
  <c r="Z8" i="1"/>
  <c r="AO17" i="1" l="1"/>
  <c r="AO33" i="1"/>
  <c r="AO36" i="1"/>
  <c r="AL14" i="1"/>
  <c r="AM12" i="1"/>
  <c r="AO14" i="1"/>
  <c r="AN12" i="1"/>
  <c r="AL12" i="1" l="1"/>
  <c r="AO12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<sst xmlns="http://schemas.openxmlformats.org/spreadsheetml/2006/main" count="111" uniqueCount="105">
  <si>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</si>
  <si>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</si>
  <si>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</si>
  <si>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</si>
  <si>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</si>
  <si>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</si>
  <si>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</si>
  <si>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</si>
  <si>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</si>
  <si>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</si>
  <si>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</si>
  <si>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</si>
  <si>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</si>
  <si>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</si>
  <si>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</si>
  <si>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</si>
  <si>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</si>
  <si>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</si>
  <si>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</si>
  <si>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</si>
  <si>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</si>
  <si>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</si>
  <si>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</si>
  <si>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</si>
  <si>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</si>
  <si>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</si>
  <si>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</si>
  <si>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</si>
  <si>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</si>
  <si>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</si>
  <si>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</si>
  <si>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</si>
  <si>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</si>
  <si>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</si>
  <si>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</si>
  <si>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</si>
  <si>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</si>
  <si>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</si>
  <si>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</si>
  <si>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</si>
  <si>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</si>
  <si>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</si>
  <si>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</si>
  <si>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</si>
  <si>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</si>
  <si>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</si>
  <si>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</si>
  <si>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</si>
  <si>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</si>
  <si>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</si>
  <si>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</si>
  <si>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</si>
  <si>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</si>
  <si>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</si>
  <si>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</si>
  <si>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</si>
  <si>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</si>
  <si>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</si>
  <si>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</si>
  <si>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</si>
  <si>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</si>
  <si>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</si>
  <si>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</si>
  <si>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</si>
  <si>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</si>
  <si>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</si>
  <si>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</si>
  <si>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</si>
  <si>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</si>
  <si>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</si>
  <si>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</si>
  <si>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</si>
  <si>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</si>
  <si>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</si>
  <si>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</si>
  <si>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</si>
  <si>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</si>
  <si>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</si>
  <si>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</si>
  <si>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</si>
  <si>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</si>
  <si>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</si>
  <si>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</si>
  <si>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</si>
  <si>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</si>
  <si>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</si>
  <si>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</si>
  <si>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</si>
  <si>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</si>
  <si>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</si>
  <si>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</si>
  <si>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</si>
  <si>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</si>
  <si>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</si>
  <si>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</si>
  <si>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</si>
  <si>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</si>
  <si>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</si>
  <si>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</si>
  <si>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</si>
  <si>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</si>
  <si>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</si>
  <si>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</si>
  <si>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</si>
  <si>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表6-01　特定業種を除く 発生量及び処理・処分量（種類別：変換）〔鉄鋼業を除く〕</t>
    <rPh sb="0" eb="1">
      <t>ヒョウ</t>
    </rPh>
    <rPh sb="6" eb="8">
      <t>トクテイ</t>
    </rPh>
    <rPh sb="8" eb="10">
      <t>ギョウシュ</t>
    </rPh>
    <rPh sb="11" eb="12">
      <t>ノゾ</t>
    </rPh>
    <rPh sb="14" eb="16">
      <t>ハッセイ</t>
    </rPh>
    <rPh sb="16" eb="17">
      <t>リョウ</t>
    </rPh>
    <rPh sb="17" eb="18">
      <t>オヨ</t>
    </rPh>
    <rPh sb="19" eb="21">
      <t>ショリ</t>
    </rPh>
    <rPh sb="22" eb="24">
      <t>ショブン</t>
    </rPh>
    <rPh sb="24" eb="25">
      <t>リョウ</t>
    </rPh>
    <rPh sb="26" eb="28">
      <t>シュルイ</t>
    </rPh>
    <rPh sb="28" eb="29">
      <t>ベツ</t>
    </rPh>
    <rPh sb="30" eb="32">
      <t>ヘンカン</t>
    </rPh>
    <rPh sb="34" eb="36">
      <t>テッコウ</t>
    </rPh>
    <rPh sb="36" eb="37">
      <t>ギョウ</t>
    </rPh>
    <rPh sb="38" eb="39">
      <t>ノゾ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</si>
</sst>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F9F6FDE4-F075-4BD2-81E8-5FD84662D6C6}"/>
    <cellStyle name="標準_P502XLS 2" xfId="1" xr:uid="{4D4AE81F-B859-492B-89CD-7F44D8DC8F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932CC-F974-4477-8995-F161C2FCB810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26" activePane="bottomRight" state="frozen"/>
      <selection activeCell="A2" sqref="A2"/>
      <selection pane="topRight" activeCell="D2" sqref="D2"/>
      <selection pane="bottomLeft" activeCell="A13" sqref="A13"/>
      <selection pane="bottomRight" activeCell="I33" sqref="I33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1346.6271640163247</v>
      </c>
      <c r="E12" s="46">
        <v>0</v>
      </c>
      <c r="F12" s="46">
        <v>0</v>
      </c>
      <c r="G12" s="46">
        <v>1346.6271640163245</v>
      </c>
      <c r="H12" s="46">
        <v>77.032700000000006</v>
      </c>
      <c r="I12" s="46">
        <v>0</v>
      </c>
      <c r="J12" s="46">
        <v>0</v>
      </c>
      <c r="K12" s="46">
        <v>518.12348199999985</v>
      </c>
      <c r="L12" s="46">
        <v>0</v>
      </c>
      <c r="M12" s="46">
        <v>468.66186408647877</v>
      </c>
      <c r="N12" s="46">
        <v>0</v>
      </c>
      <c r="O12" s="46">
        <v>49.461617913521081</v>
      </c>
      <c r="P12" s="46">
        <v>24.108713017845162</v>
      </c>
      <c r="Q12" s="46">
        <v>0</v>
      </c>
      <c r="R12" s="46">
        <v>0</v>
      </c>
      <c r="S12" s="47">
        <v>776.82388691200049</v>
      </c>
      <c r="T12" s="46">
        <v>31.899436499999993</v>
      </c>
      <c r="U12" s="46">
        <v>5.5906171999999996</v>
      </c>
      <c r="V12" s="46">
        <v>26.308819299999996</v>
      </c>
      <c r="W12" s="46">
        <v>744.92445041200062</v>
      </c>
      <c r="X12" s="46">
        <v>679.2984962320005</v>
      </c>
      <c r="Y12" s="46">
        <v>6.9698850000000006</v>
      </c>
      <c r="Z12" s="46">
        <v>65.625954180000022</v>
      </c>
      <c r="AA12" s="46">
        <v>20.100284867000003</v>
      </c>
      <c r="AB12" s="46">
        <v>53.556880545747156</v>
      </c>
      <c r="AC12" s="46">
        <v>691.36756986625323</v>
      </c>
      <c r="AD12" s="46">
        <v>673.06088007045309</v>
      </c>
      <c r="AE12" s="46">
        <v>18.306689795800281</v>
      </c>
      <c r="AF12" s="46">
        <v>0</v>
      </c>
      <c r="AG12" s="47">
        <v>774.20229308829823</v>
      </c>
      <c r="AH12" s="46">
        <v>50.206126295800274</v>
      </c>
      <c r="AI12" s="46">
        <v>774.20229308829835</v>
      </c>
      <c r="AJ12" s="46">
        <v>0</v>
      </c>
      <c r="AK12" s="46">
        <f>G12-N12</f>
        <v>1346.6271640163245</v>
      </c>
      <c r="AL12" s="46">
        <f>AM12+AN12</f>
        <v>78.913871999999998</v>
      </c>
      <c r="AM12" s="46">
        <f>SUM(AM13:AM14)+SUM(AM18:AM36)</f>
        <v>0</v>
      </c>
      <c r="AN12" s="46">
        <f>SUM(AN13:AN14)+SUM(AN18:AN36)</f>
        <v>78.913871999999998</v>
      </c>
      <c r="AO12" s="46">
        <f>AK12-AL12</f>
        <v>1267.7132920163244</v>
      </c>
    </row>
    <row r="13" spans="2:41" s="48" customFormat="1" ht="27" customHeight="1" thickTop="1" x14ac:dyDescent="0.15">
      <c r="B13" s="49" t="s">
        <v>77</v>
      </c>
      <c r="C13" s="50"/>
      <c r="D13" s="51">
        <v>2.2397200000000002</v>
      </c>
      <c r="E13" s="51">
        <v>0</v>
      </c>
      <c r="F13" s="51">
        <v>0</v>
      </c>
      <c r="G13" s="52">
        <v>2.2397200000000002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2.2397200000000002</v>
      </c>
      <c r="T13" s="51">
        <v>0.40509000000000001</v>
      </c>
      <c r="U13" s="51">
        <v>2.6980000000000001E-2</v>
      </c>
      <c r="V13" s="51">
        <v>0.37811</v>
      </c>
      <c r="W13" s="51">
        <v>1.8346300000000002</v>
      </c>
      <c r="X13" s="51">
        <v>0.85477999999999998</v>
      </c>
      <c r="Y13" s="51">
        <v>0</v>
      </c>
      <c r="Z13" s="51">
        <v>0.97985</v>
      </c>
      <c r="AA13" s="51">
        <v>6.5600000000000007E-3</v>
      </c>
      <c r="AB13" s="51">
        <v>0</v>
      </c>
      <c r="AC13" s="51">
        <v>1.8346299999999998</v>
      </c>
      <c r="AD13" s="51">
        <v>1.8280699999999999</v>
      </c>
      <c r="AE13" s="54">
        <v>6.5600000000000007E-3</v>
      </c>
      <c r="AF13" s="51">
        <v>0</v>
      </c>
      <c r="AG13" s="55">
        <v>1.8280699999999999</v>
      </c>
      <c r="AH13" s="56">
        <v>0.41165000000000002</v>
      </c>
      <c r="AI13" s="56">
        <v>1.8280699999999999</v>
      </c>
      <c r="AJ13" s="51">
        <v>0</v>
      </c>
      <c r="AK13" s="51">
        <f t="shared" ref="AK13:AK39" si="0">G13-N13</f>
        <v>2.2397200000000002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2.2397200000000002</v>
      </c>
    </row>
    <row r="14" spans="2:41" s="48" customFormat="1" ht="27" customHeight="1" x14ac:dyDescent="0.15">
      <c r="B14" s="57" t="s">
        <v>78</v>
      </c>
      <c r="C14" s="50"/>
      <c r="D14" s="51">
        <v>475.11611224600017</v>
      </c>
      <c r="E14" s="51">
        <v>0</v>
      </c>
      <c r="F14" s="51">
        <v>0</v>
      </c>
      <c r="G14" s="51">
        <v>475.11611224600017</v>
      </c>
      <c r="H14" s="51">
        <v>0.55000000000000004</v>
      </c>
      <c r="I14" s="51">
        <v>0</v>
      </c>
      <c r="J14" s="51">
        <v>0</v>
      </c>
      <c r="K14" s="51">
        <v>441.99509999999998</v>
      </c>
      <c r="L14" s="51">
        <v>0</v>
      </c>
      <c r="M14" s="51">
        <v>417.48471999999998</v>
      </c>
      <c r="N14" s="51">
        <v>0</v>
      </c>
      <c r="O14" s="51">
        <v>24.510380000000001</v>
      </c>
      <c r="P14" s="51">
        <v>0.1014</v>
      </c>
      <c r="Q14" s="51">
        <v>0</v>
      </c>
      <c r="R14" s="58">
        <v>0</v>
      </c>
      <c r="S14" s="53">
        <v>56.979992246000037</v>
      </c>
      <c r="T14" s="51">
        <v>10.265319999999999</v>
      </c>
      <c r="U14" s="51">
        <v>0.45216000000000006</v>
      </c>
      <c r="V14" s="51">
        <v>9.8131599999999981</v>
      </c>
      <c r="W14" s="51">
        <v>46.714672246000035</v>
      </c>
      <c r="X14" s="51">
        <v>33.215307000000053</v>
      </c>
      <c r="Y14" s="51">
        <v>3.4700000000009723E-4</v>
      </c>
      <c r="Z14" s="51">
        <v>13.499365246000009</v>
      </c>
      <c r="AA14" s="51">
        <v>2.7675028839999993</v>
      </c>
      <c r="AB14" s="51">
        <v>19.00879115952111</v>
      </c>
      <c r="AC14" s="51">
        <v>27.705881086478939</v>
      </c>
      <c r="AD14" s="51">
        <v>22.603287583225949</v>
      </c>
      <c r="AE14" s="51">
        <v>5.1025935032529883</v>
      </c>
      <c r="AF14" s="51">
        <v>0</v>
      </c>
      <c r="AG14" s="53">
        <v>23.254687583225945</v>
      </c>
      <c r="AH14" s="51">
        <v>15.367913503252986</v>
      </c>
      <c r="AI14" s="51">
        <v>23.254687583225945</v>
      </c>
      <c r="AJ14" s="51">
        <v>0</v>
      </c>
      <c r="AK14" s="51">
        <f t="shared" si="0"/>
        <v>475.11611224600017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475.11611224600017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334.57017000000002</v>
      </c>
      <c r="E15" s="62">
        <v>0</v>
      </c>
      <c r="F15" s="61">
        <v>0</v>
      </c>
      <c r="G15" s="61">
        <v>334.57017000000002</v>
      </c>
      <c r="H15" s="62">
        <v>0</v>
      </c>
      <c r="I15" s="62">
        <v>0</v>
      </c>
      <c r="J15" s="62">
        <v>0</v>
      </c>
      <c r="K15" s="62">
        <v>351.16</v>
      </c>
      <c r="L15" s="62">
        <v>0</v>
      </c>
      <c r="M15" s="62">
        <v>333.32902000000001</v>
      </c>
      <c r="N15" s="62">
        <v>0</v>
      </c>
      <c r="O15" s="62">
        <v>17.83098</v>
      </c>
      <c r="P15" s="61">
        <v>0</v>
      </c>
      <c r="Q15" s="61">
        <v>0</v>
      </c>
      <c r="R15" s="63">
        <v>0</v>
      </c>
      <c r="S15" s="64">
        <v>1.24115</v>
      </c>
      <c r="T15" s="61">
        <v>0.40338999999999997</v>
      </c>
      <c r="U15" s="61">
        <v>0</v>
      </c>
      <c r="V15" s="61">
        <v>0.40338999999999997</v>
      </c>
      <c r="W15" s="61">
        <v>0.83775999999999995</v>
      </c>
      <c r="X15" s="61">
        <v>0</v>
      </c>
      <c r="Y15" s="61">
        <v>0</v>
      </c>
      <c r="Z15" s="61">
        <v>0.83775999999999995</v>
      </c>
      <c r="AA15" s="61">
        <v>0.83775999999999995</v>
      </c>
      <c r="AB15" s="61">
        <v>0.75398399999999999</v>
      </c>
      <c r="AC15" s="61">
        <v>8.3775999999999989E-2</v>
      </c>
      <c r="AD15" s="61">
        <v>0</v>
      </c>
      <c r="AE15" s="61">
        <v>8.3775999999999989E-2</v>
      </c>
      <c r="AF15" s="63">
        <v>0</v>
      </c>
      <c r="AG15" s="64">
        <v>0</v>
      </c>
      <c r="AH15" s="61">
        <v>0.48716599999999999</v>
      </c>
      <c r="AI15" s="61">
        <v>0</v>
      </c>
      <c r="AJ15" s="62">
        <v>0</v>
      </c>
      <c r="AK15" s="62">
        <f t="shared" si="0"/>
        <v>334.57017000000002</v>
      </c>
      <c r="AL15" s="62">
        <f t="shared" si="1"/>
        <v>0</v>
      </c>
      <c r="AM15" s="62">
        <v>0</v>
      </c>
      <c r="AN15" s="62">
        <v>0</v>
      </c>
      <c r="AO15" s="62">
        <f t="shared" si="2"/>
        <v>334.57017000000002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7.2525799999999983</v>
      </c>
      <c r="E16" s="66">
        <v>0</v>
      </c>
      <c r="F16" s="66">
        <v>0</v>
      </c>
      <c r="G16" s="66">
        <v>7.2525799999999983</v>
      </c>
      <c r="H16" s="66">
        <v>0</v>
      </c>
      <c r="I16" s="66">
        <v>0</v>
      </c>
      <c r="J16" s="66">
        <v>0</v>
      </c>
      <c r="K16" s="66">
        <v>1.2509999999999999</v>
      </c>
      <c r="L16" s="66">
        <v>0</v>
      </c>
      <c r="M16" s="66">
        <v>0.72539999999999982</v>
      </c>
      <c r="N16" s="66">
        <v>0</v>
      </c>
      <c r="O16" s="66">
        <v>0.52560000000000007</v>
      </c>
      <c r="P16" s="66">
        <v>0</v>
      </c>
      <c r="Q16" s="66">
        <v>0</v>
      </c>
      <c r="R16" s="67">
        <v>0</v>
      </c>
      <c r="S16" s="68">
        <v>6.5271799999999986</v>
      </c>
      <c r="T16" s="66">
        <v>6.4580999999999991</v>
      </c>
      <c r="U16" s="66">
        <v>0</v>
      </c>
      <c r="V16" s="66">
        <v>6.4580999999999991</v>
      </c>
      <c r="W16" s="66">
        <v>6.9080000000000003E-2</v>
      </c>
      <c r="X16" s="66">
        <v>2.9020000000000001E-2</v>
      </c>
      <c r="Y16" s="66">
        <v>0</v>
      </c>
      <c r="Z16" s="66">
        <v>4.0060000000000005E-2</v>
      </c>
      <c r="AA16" s="66">
        <v>0</v>
      </c>
      <c r="AB16" s="66">
        <v>2.8041999999999997E-2</v>
      </c>
      <c r="AC16" s="66">
        <v>4.1038000000000005E-2</v>
      </c>
      <c r="AD16" s="66">
        <v>2.9020000000000001E-2</v>
      </c>
      <c r="AE16" s="66">
        <v>1.2018000000000001E-2</v>
      </c>
      <c r="AF16" s="67">
        <v>0</v>
      </c>
      <c r="AG16" s="68">
        <v>2.9020000000000001E-2</v>
      </c>
      <c r="AH16" s="66">
        <v>6.4701179999999994</v>
      </c>
      <c r="AI16" s="66">
        <v>2.9020000000000001E-2</v>
      </c>
      <c r="AJ16" s="66">
        <v>0</v>
      </c>
      <c r="AK16" s="66">
        <f t="shared" si="0"/>
        <v>7.2525799999999983</v>
      </c>
      <c r="AL16" s="66">
        <f t="shared" si="1"/>
        <v>0</v>
      </c>
      <c r="AM16" s="66">
        <v>0</v>
      </c>
      <c r="AN16" s="66">
        <v>0</v>
      </c>
      <c r="AO16" s="66">
        <f t="shared" si="2"/>
        <v>7.2525799999999983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133.29336224600007</v>
      </c>
      <c r="E17" s="52">
        <v>0</v>
      </c>
      <c r="F17" s="71">
        <v>0</v>
      </c>
      <c r="G17" s="71">
        <v>133.29336224600007</v>
      </c>
      <c r="H17" s="52">
        <v>0.55000000000000004</v>
      </c>
      <c r="I17" s="52">
        <v>0</v>
      </c>
      <c r="J17" s="52">
        <v>0</v>
      </c>
      <c r="K17" s="52">
        <v>89.584100000000007</v>
      </c>
      <c r="L17" s="52">
        <v>0</v>
      </c>
      <c r="M17" s="52">
        <v>83.430300000000003</v>
      </c>
      <c r="N17" s="52">
        <v>0</v>
      </c>
      <c r="O17" s="52">
        <v>6.1537999999999995</v>
      </c>
      <c r="P17" s="71">
        <v>0.1014</v>
      </c>
      <c r="Q17" s="71">
        <v>0</v>
      </c>
      <c r="R17" s="72">
        <v>0</v>
      </c>
      <c r="S17" s="73">
        <v>49.211662246000046</v>
      </c>
      <c r="T17" s="71">
        <v>3.4038299999999997</v>
      </c>
      <c r="U17" s="71">
        <v>0.45216000000000006</v>
      </c>
      <c r="V17" s="71">
        <v>2.9516699999999996</v>
      </c>
      <c r="W17" s="71">
        <v>45.807832246000046</v>
      </c>
      <c r="X17" s="71">
        <v>33.18628700000005</v>
      </c>
      <c r="Y17" s="71">
        <v>3.4700000000009723E-4</v>
      </c>
      <c r="Z17" s="71">
        <v>12.621545246000009</v>
      </c>
      <c r="AA17" s="71">
        <v>1.9297428839999995</v>
      </c>
      <c r="AB17" s="71">
        <v>18.226765159521108</v>
      </c>
      <c r="AC17" s="71">
        <v>27.581067086478939</v>
      </c>
      <c r="AD17" s="71">
        <v>22.574267583225947</v>
      </c>
      <c r="AE17" s="71">
        <v>5.0067995032529886</v>
      </c>
      <c r="AF17" s="72">
        <v>0</v>
      </c>
      <c r="AG17" s="73">
        <v>23.225667583225942</v>
      </c>
      <c r="AH17" s="71">
        <v>8.4106295032529879</v>
      </c>
      <c r="AI17" s="71">
        <v>23.225667583225942</v>
      </c>
      <c r="AJ17" s="52">
        <v>0</v>
      </c>
      <c r="AK17" s="52">
        <f t="shared" si="0"/>
        <v>133.29336224600007</v>
      </c>
      <c r="AL17" s="52">
        <f t="shared" si="1"/>
        <v>0</v>
      </c>
      <c r="AM17" s="52">
        <v>0</v>
      </c>
      <c r="AN17" s="52">
        <v>0</v>
      </c>
      <c r="AO17" s="52">
        <f t="shared" si="2"/>
        <v>133.29336224600007</v>
      </c>
    </row>
    <row r="18" spans="2:41" s="48" customFormat="1" ht="27" customHeight="1" x14ac:dyDescent="0.15">
      <c r="B18" s="57" t="s">
        <v>82</v>
      </c>
      <c r="C18" s="74"/>
      <c r="D18" s="51">
        <v>17.382068458000003</v>
      </c>
      <c r="E18" s="51">
        <v>0</v>
      </c>
      <c r="F18" s="51">
        <v>0</v>
      </c>
      <c r="G18" s="51">
        <v>17.382068458000003</v>
      </c>
      <c r="H18" s="51">
        <v>2.5019999999999998</v>
      </c>
      <c r="I18" s="51">
        <v>0</v>
      </c>
      <c r="J18" s="51">
        <v>0</v>
      </c>
      <c r="K18" s="51">
        <v>7.8948700000000001</v>
      </c>
      <c r="L18" s="51">
        <v>0</v>
      </c>
      <c r="M18" s="51">
        <v>7.7540000000000004</v>
      </c>
      <c r="N18" s="51">
        <v>0</v>
      </c>
      <c r="O18" s="51">
        <v>0.14087</v>
      </c>
      <c r="P18" s="51">
        <v>7.4999999999999997E-2</v>
      </c>
      <c r="Q18" s="51">
        <v>0</v>
      </c>
      <c r="R18" s="51">
        <v>0</v>
      </c>
      <c r="S18" s="53">
        <v>7.0510684580000023</v>
      </c>
      <c r="T18" s="51">
        <v>0</v>
      </c>
      <c r="U18" s="51">
        <v>0</v>
      </c>
      <c r="V18" s="51">
        <v>0</v>
      </c>
      <c r="W18" s="51">
        <v>7.0510684580000023</v>
      </c>
      <c r="X18" s="51">
        <v>2.1028834000000018</v>
      </c>
      <c r="Y18" s="51">
        <v>6.0329999999999967E-3</v>
      </c>
      <c r="Z18" s="51">
        <v>4.948185058</v>
      </c>
      <c r="AA18" s="51">
        <v>1.1438335280000003</v>
      </c>
      <c r="AB18" s="51">
        <v>3.6308150751360397</v>
      </c>
      <c r="AC18" s="51">
        <v>3.4202533828639621</v>
      </c>
      <c r="AD18" s="51">
        <v>3.1538578877422894</v>
      </c>
      <c r="AE18" s="54">
        <v>0.26639549512167293</v>
      </c>
      <c r="AF18" s="51">
        <v>0</v>
      </c>
      <c r="AG18" s="53">
        <v>5.7308578877422898</v>
      </c>
      <c r="AH18" s="51">
        <v>0.26639549512167293</v>
      </c>
      <c r="AI18" s="51">
        <v>5.7308578877422898</v>
      </c>
      <c r="AJ18" s="51">
        <v>0</v>
      </c>
      <c r="AK18" s="51">
        <f t="shared" si="0"/>
        <v>17.382068458000003</v>
      </c>
      <c r="AL18" s="51">
        <f t="shared" si="1"/>
        <v>0</v>
      </c>
      <c r="AM18" s="51">
        <v>0</v>
      </c>
      <c r="AN18" s="51">
        <v>0</v>
      </c>
      <c r="AO18" s="51">
        <f t="shared" si="2"/>
        <v>17.382068458000003</v>
      </c>
    </row>
    <row r="19" spans="2:41" s="48" customFormat="1" ht="27" customHeight="1" x14ac:dyDescent="0.15">
      <c r="B19" s="57" t="s">
        <v>83</v>
      </c>
      <c r="C19" s="50"/>
      <c r="D19" s="51">
        <v>37.286644364000004</v>
      </c>
      <c r="E19" s="51">
        <v>0</v>
      </c>
      <c r="F19" s="51">
        <v>0</v>
      </c>
      <c r="G19" s="51">
        <v>37.286644364000004</v>
      </c>
      <c r="H19" s="51">
        <v>0</v>
      </c>
      <c r="I19" s="51">
        <v>0</v>
      </c>
      <c r="J19" s="51">
        <v>0</v>
      </c>
      <c r="K19" s="51">
        <v>32.758929000000002</v>
      </c>
      <c r="L19" s="51">
        <v>0</v>
      </c>
      <c r="M19" s="51">
        <v>32.753639</v>
      </c>
      <c r="N19" s="51">
        <v>0</v>
      </c>
      <c r="O19" s="51">
        <v>5.2900000000000004E-3</v>
      </c>
      <c r="P19" s="51">
        <v>0</v>
      </c>
      <c r="Q19" s="51">
        <v>0</v>
      </c>
      <c r="R19" s="51">
        <v>0</v>
      </c>
      <c r="S19" s="53">
        <v>4.5330053640000019</v>
      </c>
      <c r="T19" s="51">
        <v>5.4850000000000003E-3</v>
      </c>
      <c r="U19" s="51">
        <v>0</v>
      </c>
      <c r="V19" s="51">
        <v>5.4850000000000003E-3</v>
      </c>
      <c r="W19" s="51">
        <v>4.5275203640000017</v>
      </c>
      <c r="X19" s="51">
        <v>2.4679699999999998</v>
      </c>
      <c r="Y19" s="51">
        <v>9.2199999999999973E-3</v>
      </c>
      <c r="Z19" s="51">
        <v>2.0595503640000015</v>
      </c>
      <c r="AA19" s="51">
        <v>0.3539178469999999</v>
      </c>
      <c r="AB19" s="51">
        <v>3.6301905542483852</v>
      </c>
      <c r="AC19" s="51">
        <v>0.89732980975161625</v>
      </c>
      <c r="AD19" s="51">
        <v>0.8822460524366571</v>
      </c>
      <c r="AE19" s="54">
        <v>1.5083757314959031E-2</v>
      </c>
      <c r="AF19" s="51">
        <v>0</v>
      </c>
      <c r="AG19" s="53">
        <v>0.8822460524366571</v>
      </c>
      <c r="AH19" s="51">
        <v>2.0568757314959031E-2</v>
      </c>
      <c r="AI19" s="51">
        <v>0.8822460524366571</v>
      </c>
      <c r="AJ19" s="51">
        <v>0</v>
      </c>
      <c r="AK19" s="51">
        <f t="shared" si="0"/>
        <v>37.286644364000004</v>
      </c>
      <c r="AL19" s="51">
        <f t="shared" si="1"/>
        <v>0</v>
      </c>
      <c r="AM19" s="51">
        <v>0</v>
      </c>
      <c r="AN19" s="51">
        <v>0</v>
      </c>
      <c r="AO19" s="51">
        <f t="shared" si="2"/>
        <v>37.286644364000004</v>
      </c>
    </row>
    <row r="20" spans="2:41" s="48" customFormat="1" ht="27" customHeight="1" x14ac:dyDescent="0.15">
      <c r="B20" s="57" t="s">
        <v>84</v>
      </c>
      <c r="C20" s="50"/>
      <c r="D20" s="51">
        <v>18.266136057000008</v>
      </c>
      <c r="E20" s="51">
        <v>0</v>
      </c>
      <c r="F20" s="51">
        <v>0</v>
      </c>
      <c r="G20" s="51">
        <v>18.266136057000008</v>
      </c>
      <c r="H20" s="51">
        <v>5.3999999999999999E-2</v>
      </c>
      <c r="I20" s="51">
        <v>0</v>
      </c>
      <c r="J20" s="51">
        <v>0</v>
      </c>
      <c r="K20" s="51">
        <v>3.2442399999999996</v>
      </c>
      <c r="L20" s="51">
        <v>0</v>
      </c>
      <c r="M20" s="51">
        <v>2.5208199999999996</v>
      </c>
      <c r="N20" s="51">
        <v>0</v>
      </c>
      <c r="O20" s="51">
        <v>0.72341999999999995</v>
      </c>
      <c r="P20" s="51">
        <v>0</v>
      </c>
      <c r="Q20" s="51">
        <v>0</v>
      </c>
      <c r="R20" s="51">
        <v>0</v>
      </c>
      <c r="S20" s="53">
        <v>15.691316057000009</v>
      </c>
      <c r="T20" s="51">
        <v>4.9078000000000004E-3</v>
      </c>
      <c r="U20" s="51">
        <v>0</v>
      </c>
      <c r="V20" s="51">
        <v>4.9078000000000004E-3</v>
      </c>
      <c r="W20" s="51">
        <v>15.686408257000007</v>
      </c>
      <c r="X20" s="51">
        <v>1.0159361</v>
      </c>
      <c r="Y20" s="51">
        <v>6.5600000000000012E-4</v>
      </c>
      <c r="Z20" s="51">
        <v>14.670472157000008</v>
      </c>
      <c r="AA20" s="51">
        <v>8.9294786080000002</v>
      </c>
      <c r="AB20" s="51">
        <v>14.991922023275723</v>
      </c>
      <c r="AC20" s="51">
        <v>0.69448623372428209</v>
      </c>
      <c r="AD20" s="51">
        <v>0.59189000536112135</v>
      </c>
      <c r="AE20" s="54">
        <v>0.10259622836316079</v>
      </c>
      <c r="AF20" s="51">
        <v>0</v>
      </c>
      <c r="AG20" s="53">
        <v>0.6458900053611214</v>
      </c>
      <c r="AH20" s="51">
        <v>0.10750402836316079</v>
      </c>
      <c r="AI20" s="51">
        <v>0.6458900053611214</v>
      </c>
      <c r="AJ20" s="51">
        <v>0</v>
      </c>
      <c r="AK20" s="51">
        <f t="shared" si="0"/>
        <v>18.266136057000008</v>
      </c>
      <c r="AL20" s="51">
        <f t="shared" si="1"/>
        <v>0</v>
      </c>
      <c r="AM20" s="51">
        <v>0</v>
      </c>
      <c r="AN20" s="51">
        <v>0</v>
      </c>
      <c r="AO20" s="51">
        <f t="shared" si="2"/>
        <v>18.266136057000008</v>
      </c>
    </row>
    <row r="21" spans="2:41" s="48" customFormat="1" ht="27" customHeight="1" x14ac:dyDescent="0.15">
      <c r="B21" s="57" t="s">
        <v>85</v>
      </c>
      <c r="C21" s="50"/>
      <c r="D21" s="51">
        <v>21.750539299000014</v>
      </c>
      <c r="E21" s="51">
        <v>0</v>
      </c>
      <c r="F21" s="51">
        <v>0</v>
      </c>
      <c r="G21" s="51">
        <v>21.750539299000014</v>
      </c>
      <c r="H21" s="51">
        <v>0</v>
      </c>
      <c r="I21" s="51">
        <v>0</v>
      </c>
      <c r="J21" s="51">
        <v>0</v>
      </c>
      <c r="K21" s="51">
        <v>0.97553999999999996</v>
      </c>
      <c r="L21" s="51">
        <v>0</v>
      </c>
      <c r="M21" s="51">
        <v>0.63500000000000001</v>
      </c>
      <c r="N21" s="51">
        <v>0</v>
      </c>
      <c r="O21" s="51">
        <v>0.34054000000000001</v>
      </c>
      <c r="P21" s="51">
        <v>0</v>
      </c>
      <c r="Q21" s="51">
        <v>0</v>
      </c>
      <c r="R21" s="51">
        <v>0</v>
      </c>
      <c r="S21" s="53">
        <v>21.115539299000012</v>
      </c>
      <c r="T21" s="51">
        <v>1.5623604999999998</v>
      </c>
      <c r="U21" s="51">
        <v>0.64441999999999988</v>
      </c>
      <c r="V21" s="51">
        <v>0.91794049999999994</v>
      </c>
      <c r="W21" s="51">
        <v>19.553178799000012</v>
      </c>
      <c r="X21" s="51">
        <v>15.731448074000006</v>
      </c>
      <c r="Y21" s="51">
        <v>2.0949429999999998</v>
      </c>
      <c r="Z21" s="51">
        <v>3.8217307250000023</v>
      </c>
      <c r="AA21" s="51">
        <v>0.96688765000000021</v>
      </c>
      <c r="AB21" s="51">
        <v>3.0489801683831206</v>
      </c>
      <c r="AC21" s="51">
        <v>16.504198630616891</v>
      </c>
      <c r="AD21" s="51">
        <v>14.064318711251545</v>
      </c>
      <c r="AE21" s="54">
        <v>2.4398799193653455</v>
      </c>
      <c r="AF21" s="51">
        <v>0</v>
      </c>
      <c r="AG21" s="53">
        <v>14.064318711251545</v>
      </c>
      <c r="AH21" s="51">
        <v>4.0022404193653456</v>
      </c>
      <c r="AI21" s="51">
        <v>14.064318711251545</v>
      </c>
      <c r="AJ21" s="51">
        <v>0</v>
      </c>
      <c r="AK21" s="51">
        <f t="shared" si="0"/>
        <v>21.750539299000014</v>
      </c>
      <c r="AL21" s="51">
        <f t="shared" si="1"/>
        <v>0</v>
      </c>
      <c r="AM21" s="51">
        <v>0</v>
      </c>
      <c r="AN21" s="51">
        <v>0</v>
      </c>
      <c r="AO21" s="51">
        <f t="shared" si="2"/>
        <v>21.750539299000014</v>
      </c>
    </row>
    <row r="22" spans="2:41" s="48" customFormat="1" ht="27" customHeight="1" x14ac:dyDescent="0.15">
      <c r="B22" s="57" t="s">
        <v>86</v>
      </c>
      <c r="C22" s="50"/>
      <c r="D22" s="51">
        <v>0.19355152399999992</v>
      </c>
      <c r="E22" s="51">
        <v>0</v>
      </c>
      <c r="F22" s="51">
        <v>0</v>
      </c>
      <c r="G22" s="51">
        <v>0.19355152399999992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0.19355152399999992</v>
      </c>
      <c r="T22" s="51">
        <v>0</v>
      </c>
      <c r="U22" s="51">
        <v>0</v>
      </c>
      <c r="V22" s="51">
        <v>0</v>
      </c>
      <c r="W22" s="51">
        <v>0.19355152399999992</v>
      </c>
      <c r="X22" s="51">
        <v>0.14749582399999994</v>
      </c>
      <c r="Y22" s="51">
        <v>0</v>
      </c>
      <c r="Z22" s="51">
        <v>4.6055699999999984E-2</v>
      </c>
      <c r="AA22" s="51">
        <v>1.1138000000000001E-3</v>
      </c>
      <c r="AB22" s="51">
        <v>1.0024199999999206E-3</v>
      </c>
      <c r="AC22" s="51">
        <v>0.192549104</v>
      </c>
      <c r="AD22" s="51">
        <v>0.16011136566666667</v>
      </c>
      <c r="AE22" s="54">
        <v>3.2437738333333327E-2</v>
      </c>
      <c r="AF22" s="51">
        <v>0</v>
      </c>
      <c r="AG22" s="53">
        <v>0.16011136566666667</v>
      </c>
      <c r="AH22" s="51">
        <v>3.2437738333333327E-2</v>
      </c>
      <c r="AI22" s="51">
        <v>0.16011136566666667</v>
      </c>
      <c r="AJ22" s="51">
        <v>0</v>
      </c>
      <c r="AK22" s="51">
        <f t="shared" si="0"/>
        <v>0.19355152399999992</v>
      </c>
      <c r="AL22" s="51">
        <f t="shared" si="1"/>
        <v>0</v>
      </c>
      <c r="AM22" s="51">
        <v>0</v>
      </c>
      <c r="AN22" s="51">
        <v>0</v>
      </c>
      <c r="AO22" s="51">
        <f t="shared" si="2"/>
        <v>0.19355152399999992</v>
      </c>
    </row>
    <row r="23" spans="2:41" s="48" customFormat="1" ht="27" customHeight="1" x14ac:dyDescent="0.15">
      <c r="B23" s="57" t="s">
        <v>87</v>
      </c>
      <c r="C23" s="50"/>
      <c r="D23" s="51">
        <v>47.782990033323927</v>
      </c>
      <c r="E23" s="51">
        <v>0</v>
      </c>
      <c r="F23" s="51">
        <v>0</v>
      </c>
      <c r="G23" s="51">
        <v>47.782990033323927</v>
      </c>
      <c r="H23" s="51">
        <v>0</v>
      </c>
      <c r="I23" s="51">
        <v>0</v>
      </c>
      <c r="J23" s="51">
        <v>0</v>
      </c>
      <c r="K23" s="51">
        <v>6.9004629999999993</v>
      </c>
      <c r="L23" s="51">
        <v>0</v>
      </c>
      <c r="M23" s="51">
        <v>0.64036508647879931</v>
      </c>
      <c r="N23" s="51">
        <v>0</v>
      </c>
      <c r="O23" s="51">
        <v>6.2600979135212</v>
      </c>
      <c r="P23" s="51">
        <v>6.5879730178451403</v>
      </c>
      <c r="Q23" s="51">
        <v>0</v>
      </c>
      <c r="R23" s="51">
        <v>0</v>
      </c>
      <c r="S23" s="53">
        <v>40.554651928999981</v>
      </c>
      <c r="T23" s="51">
        <v>0</v>
      </c>
      <c r="U23" s="51">
        <v>0</v>
      </c>
      <c r="V23" s="51">
        <v>0</v>
      </c>
      <c r="W23" s="51">
        <v>40.554651928999981</v>
      </c>
      <c r="X23" s="51">
        <v>37.180453628999985</v>
      </c>
      <c r="Y23" s="51">
        <v>0</v>
      </c>
      <c r="Z23" s="51">
        <v>3.3741982999999998</v>
      </c>
      <c r="AA23" s="51">
        <v>0.48229759999999994</v>
      </c>
      <c r="AB23" s="51">
        <v>0.43034942307327839</v>
      </c>
      <c r="AC23" s="51">
        <v>40.1243025059267</v>
      </c>
      <c r="AD23" s="51">
        <v>38.358506855080947</v>
      </c>
      <c r="AE23" s="54">
        <v>1.765795650845756</v>
      </c>
      <c r="AF23" s="51">
        <v>0</v>
      </c>
      <c r="AG23" s="53">
        <v>44.946479872926091</v>
      </c>
      <c r="AH23" s="51">
        <v>1.765795650845756</v>
      </c>
      <c r="AI23" s="51">
        <v>44.946479872926091</v>
      </c>
      <c r="AJ23" s="51">
        <v>0</v>
      </c>
      <c r="AK23" s="51">
        <f t="shared" si="0"/>
        <v>47.782990033323927</v>
      </c>
      <c r="AL23" s="51">
        <f t="shared" si="1"/>
        <v>0</v>
      </c>
      <c r="AM23" s="51">
        <v>0</v>
      </c>
      <c r="AN23" s="51">
        <v>0</v>
      </c>
      <c r="AO23" s="51">
        <f t="shared" si="2"/>
        <v>47.782990033323927</v>
      </c>
    </row>
    <row r="24" spans="2:41" s="48" customFormat="1" ht="27" customHeight="1" x14ac:dyDescent="0.15">
      <c r="B24" s="57" t="s">
        <v>88</v>
      </c>
      <c r="C24" s="50"/>
      <c r="D24" s="51">
        <v>0.76406499999999988</v>
      </c>
      <c r="E24" s="51">
        <v>0</v>
      </c>
      <c r="F24" s="51">
        <v>0</v>
      </c>
      <c r="G24" s="51">
        <v>0.76406499999999988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0.76406499999999988</v>
      </c>
      <c r="T24" s="51">
        <v>4.2500000000000003E-3</v>
      </c>
      <c r="U24" s="51">
        <v>0</v>
      </c>
      <c r="V24" s="51">
        <v>4.2500000000000003E-3</v>
      </c>
      <c r="W24" s="51">
        <v>0.75981499999999991</v>
      </c>
      <c r="X24" s="51">
        <v>0.75478499999999993</v>
      </c>
      <c r="Y24" s="51">
        <v>0</v>
      </c>
      <c r="Z24" s="51">
        <v>5.0300000000000015E-3</v>
      </c>
      <c r="AA24" s="51">
        <v>0</v>
      </c>
      <c r="AB24" s="51">
        <v>0</v>
      </c>
      <c r="AC24" s="51">
        <v>0.75981499999999991</v>
      </c>
      <c r="AD24" s="51">
        <v>0.75981499999999991</v>
      </c>
      <c r="AE24" s="54">
        <v>0</v>
      </c>
      <c r="AF24" s="51">
        <v>0</v>
      </c>
      <c r="AG24" s="53">
        <v>0.75981499999999991</v>
      </c>
      <c r="AH24" s="51">
        <v>4.2500000000000003E-3</v>
      </c>
      <c r="AI24" s="51">
        <v>0.75981499999999991</v>
      </c>
      <c r="AJ24" s="51">
        <v>0</v>
      </c>
      <c r="AK24" s="51">
        <f t="shared" si="0"/>
        <v>0.76406499999999988</v>
      </c>
      <c r="AL24" s="51">
        <f t="shared" si="1"/>
        <v>0</v>
      </c>
      <c r="AM24" s="51">
        <v>0</v>
      </c>
      <c r="AN24" s="51">
        <v>0</v>
      </c>
      <c r="AO24" s="51">
        <f t="shared" si="2"/>
        <v>0.76406499999999988</v>
      </c>
    </row>
    <row r="25" spans="2:41" s="48" customFormat="1" ht="27" customHeight="1" x14ac:dyDescent="0.15">
      <c r="B25" s="57" t="s">
        <v>89</v>
      </c>
      <c r="C25" s="50"/>
      <c r="D25" s="51">
        <v>13.8748</v>
      </c>
      <c r="E25" s="51">
        <v>0</v>
      </c>
      <c r="F25" s="51">
        <v>0</v>
      </c>
      <c r="G25" s="51">
        <v>13.8748</v>
      </c>
      <c r="H25" s="51">
        <v>6.6410600000000004</v>
      </c>
      <c r="I25" s="51">
        <v>0</v>
      </c>
      <c r="J25" s="51">
        <v>0</v>
      </c>
      <c r="K25" s="51">
        <v>0.45100000000000001</v>
      </c>
      <c r="L25" s="51">
        <v>0</v>
      </c>
      <c r="M25" s="51">
        <v>0.45100000000000001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6.7827399999999995</v>
      </c>
      <c r="T25" s="51">
        <v>0.63300000000000001</v>
      </c>
      <c r="U25" s="51">
        <v>0</v>
      </c>
      <c r="V25" s="51">
        <v>0.63300000000000001</v>
      </c>
      <c r="W25" s="51">
        <v>6.1497399999999995</v>
      </c>
      <c r="X25" s="51">
        <v>2.6481300000000001</v>
      </c>
      <c r="Y25" s="51">
        <v>0</v>
      </c>
      <c r="Z25" s="51">
        <v>3.5016099999999999</v>
      </c>
      <c r="AA25" s="51">
        <v>0.21487000000000001</v>
      </c>
      <c r="AB25" s="51">
        <v>0.19338299999999808</v>
      </c>
      <c r="AC25" s="51">
        <v>5.9563570000000015</v>
      </c>
      <c r="AD25" s="51">
        <v>5.9348700000000019</v>
      </c>
      <c r="AE25" s="54">
        <v>2.1486999999999999E-2</v>
      </c>
      <c r="AF25" s="51">
        <v>0</v>
      </c>
      <c r="AG25" s="53">
        <v>12.575930000000003</v>
      </c>
      <c r="AH25" s="51">
        <v>0.65448700000000004</v>
      </c>
      <c r="AI25" s="51">
        <v>12.575930000000003</v>
      </c>
      <c r="AJ25" s="51">
        <v>0</v>
      </c>
      <c r="AK25" s="51">
        <f t="shared" si="0"/>
        <v>13.8748</v>
      </c>
      <c r="AL25" s="51">
        <f t="shared" si="1"/>
        <v>0</v>
      </c>
      <c r="AM25" s="51">
        <v>0</v>
      </c>
      <c r="AN25" s="51">
        <v>0</v>
      </c>
      <c r="AO25" s="51">
        <f t="shared" si="2"/>
        <v>13.8748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4.157304679000001</v>
      </c>
      <c r="E28" s="51">
        <v>0</v>
      </c>
      <c r="F28" s="51">
        <v>0</v>
      </c>
      <c r="G28" s="51">
        <v>4.157304679000001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4.157304679000001</v>
      </c>
      <c r="T28" s="51">
        <v>5.2979999999999999E-2</v>
      </c>
      <c r="U28" s="51">
        <v>0</v>
      </c>
      <c r="V28" s="51">
        <v>5.2979999999999999E-2</v>
      </c>
      <c r="W28" s="51">
        <v>4.1043246790000012</v>
      </c>
      <c r="X28" s="51">
        <v>3.476715109000001</v>
      </c>
      <c r="Y28" s="51">
        <v>0</v>
      </c>
      <c r="Z28" s="51">
        <v>0.62760957000000028</v>
      </c>
      <c r="AA28" s="51">
        <v>7.2728850000000012E-2</v>
      </c>
      <c r="AB28" s="51">
        <v>0</v>
      </c>
      <c r="AC28" s="51">
        <v>4.104324679000003</v>
      </c>
      <c r="AD28" s="51">
        <v>4.016169707548416</v>
      </c>
      <c r="AE28" s="54">
        <v>8.8154971451586767E-2</v>
      </c>
      <c r="AF28" s="51">
        <v>0</v>
      </c>
      <c r="AG28" s="53">
        <v>4.016169707548416</v>
      </c>
      <c r="AH28" s="51">
        <v>0.14113497145158677</v>
      </c>
      <c r="AI28" s="51">
        <v>4.016169707548416</v>
      </c>
      <c r="AJ28" s="51">
        <v>0</v>
      </c>
      <c r="AK28" s="51">
        <f t="shared" si="0"/>
        <v>4.157304679000001</v>
      </c>
      <c r="AL28" s="51">
        <f t="shared" si="1"/>
        <v>0</v>
      </c>
      <c r="AM28" s="51">
        <v>0</v>
      </c>
      <c r="AN28" s="51">
        <v>0</v>
      </c>
      <c r="AO28" s="51">
        <f t="shared" si="2"/>
        <v>4.157304679000001</v>
      </c>
    </row>
    <row r="29" spans="2:41" s="48" customFormat="1" ht="27" customHeight="1" x14ac:dyDescent="0.15">
      <c r="B29" s="57" t="s">
        <v>93</v>
      </c>
      <c r="C29" s="50"/>
      <c r="D29" s="51">
        <v>16.423776078000003</v>
      </c>
      <c r="E29" s="51">
        <v>0</v>
      </c>
      <c r="F29" s="51">
        <v>0</v>
      </c>
      <c r="G29" s="51">
        <v>16.423776078000003</v>
      </c>
      <c r="H29" s="51">
        <v>3.4726399999999997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12.951136077999999</v>
      </c>
      <c r="T29" s="51">
        <v>4.6829929999999997</v>
      </c>
      <c r="U29" s="51">
        <v>0.28696000000000005</v>
      </c>
      <c r="V29" s="51">
        <v>4.3960330000000001</v>
      </c>
      <c r="W29" s="51">
        <v>8.2681430779999996</v>
      </c>
      <c r="X29" s="51">
        <v>6.257505888999999</v>
      </c>
      <c r="Y29" s="51">
        <v>4.3680000000000004E-3</v>
      </c>
      <c r="Z29" s="51">
        <v>2.0106371889999997</v>
      </c>
      <c r="AA29" s="51">
        <v>8.7134100000000006E-2</v>
      </c>
      <c r="AB29" s="51">
        <v>1.0000000001467169E-5</v>
      </c>
      <c r="AC29" s="51">
        <v>8.2681330779999982</v>
      </c>
      <c r="AD29" s="51">
        <v>5.6125403096122923</v>
      </c>
      <c r="AE29" s="54">
        <v>2.6555927683877041</v>
      </c>
      <c r="AF29" s="51">
        <v>0</v>
      </c>
      <c r="AG29" s="53">
        <v>9.0851803096122907</v>
      </c>
      <c r="AH29" s="51">
        <v>7.3385857683877038</v>
      </c>
      <c r="AI29" s="51">
        <v>9.0851803096122907</v>
      </c>
      <c r="AJ29" s="51">
        <v>0</v>
      </c>
      <c r="AK29" s="51">
        <f t="shared" si="0"/>
        <v>16.423776078000003</v>
      </c>
      <c r="AL29" s="51">
        <f t="shared" si="1"/>
        <v>6.4299999999999996E-2</v>
      </c>
      <c r="AM29" s="51">
        <v>0</v>
      </c>
      <c r="AN29" s="51">
        <v>6.4299999999999996E-2</v>
      </c>
      <c r="AO29" s="51">
        <f t="shared" si="2"/>
        <v>16.359476078000004</v>
      </c>
    </row>
    <row r="30" spans="2:41" s="48" customFormat="1" ht="27" customHeight="1" x14ac:dyDescent="0.15">
      <c r="B30" s="57" t="s">
        <v>94</v>
      </c>
      <c r="C30" s="50"/>
      <c r="D30" s="51">
        <v>1.1827599999996892</v>
      </c>
      <c r="E30" s="51">
        <v>0</v>
      </c>
      <c r="F30" s="51">
        <v>0</v>
      </c>
      <c r="G30" s="51">
        <v>1.1827599999999165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1.1827600000000018</v>
      </c>
      <c r="T30" s="51">
        <v>2.0000000000024443E-3</v>
      </c>
      <c r="U30" s="51">
        <v>0</v>
      </c>
      <c r="V30" s="51">
        <v>2.0000000000024443E-3</v>
      </c>
      <c r="W30" s="51">
        <v>1.18076</v>
      </c>
      <c r="X30" s="51">
        <v>0.97711999999999999</v>
      </c>
      <c r="Y30" s="51">
        <v>0</v>
      </c>
      <c r="Z30" s="51">
        <v>0.20363999999999999</v>
      </c>
      <c r="AA30" s="51">
        <v>0</v>
      </c>
      <c r="AB30" s="51">
        <v>0</v>
      </c>
      <c r="AC30" s="51">
        <v>1.1807599999999998</v>
      </c>
      <c r="AD30" s="51">
        <v>1.1807599999999998</v>
      </c>
      <c r="AE30" s="54">
        <v>0</v>
      </c>
      <c r="AF30" s="51">
        <v>0</v>
      </c>
      <c r="AG30" s="53">
        <v>1.1807600000000207</v>
      </c>
      <c r="AH30" s="51">
        <v>2.0000000000024443E-3</v>
      </c>
      <c r="AI30" s="51">
        <v>1.1807600000000775</v>
      </c>
      <c r="AJ30" s="51">
        <v>0</v>
      </c>
      <c r="AK30" s="51">
        <f t="shared" si="0"/>
        <v>1.1827599999999165</v>
      </c>
      <c r="AL30" s="51">
        <f t="shared" si="1"/>
        <v>53.732099999999996</v>
      </c>
      <c r="AM30" s="51">
        <v>0</v>
      </c>
      <c r="AN30" s="51">
        <v>53.732099999999996</v>
      </c>
      <c r="AO30" s="51">
        <f t="shared" si="2"/>
        <v>-52.549340000000079</v>
      </c>
    </row>
    <row r="31" spans="2:41" s="48" customFormat="1" ht="27" customHeight="1" x14ac:dyDescent="0.15">
      <c r="B31" s="57" t="s">
        <v>95</v>
      </c>
      <c r="C31" s="50"/>
      <c r="D31" s="51">
        <v>567.44683756400048</v>
      </c>
      <c r="E31" s="51">
        <v>0</v>
      </c>
      <c r="F31" s="51">
        <v>0</v>
      </c>
      <c r="G31" s="51">
        <v>567.44683756400048</v>
      </c>
      <c r="H31" s="51">
        <v>0</v>
      </c>
      <c r="I31" s="51">
        <v>0</v>
      </c>
      <c r="J31" s="51">
        <v>0</v>
      </c>
      <c r="K31" s="51">
        <v>17.120339999999999</v>
      </c>
      <c r="L31" s="51">
        <v>0</v>
      </c>
      <c r="M31" s="51">
        <v>0.77031999999999812</v>
      </c>
      <c r="N31" s="51">
        <v>0</v>
      </c>
      <c r="O31" s="51">
        <v>16.350020000000001</v>
      </c>
      <c r="P31" s="51">
        <v>17.120339999999999</v>
      </c>
      <c r="Q31" s="51">
        <v>0</v>
      </c>
      <c r="R31" s="51">
        <v>0</v>
      </c>
      <c r="S31" s="53">
        <v>549.55617756400045</v>
      </c>
      <c r="T31" s="51">
        <v>4.3559152000000001</v>
      </c>
      <c r="U31" s="51">
        <v>3.8587852000000002</v>
      </c>
      <c r="V31" s="51">
        <v>0.49712999999999963</v>
      </c>
      <c r="W31" s="51">
        <v>545.20026236400042</v>
      </c>
      <c r="X31" s="51">
        <v>544.17148136400044</v>
      </c>
      <c r="Y31" s="51">
        <v>0</v>
      </c>
      <c r="Z31" s="51">
        <v>1.0287809999999997</v>
      </c>
      <c r="AA31" s="51">
        <v>0</v>
      </c>
      <c r="AB31" s="51">
        <v>1.878000000033353E-2</v>
      </c>
      <c r="AC31" s="51">
        <v>545.18148236400009</v>
      </c>
      <c r="AD31" s="51">
        <v>545.01062556738987</v>
      </c>
      <c r="AE31" s="54">
        <v>0.17085679661016939</v>
      </c>
      <c r="AF31" s="51">
        <v>0</v>
      </c>
      <c r="AG31" s="53">
        <v>562.13096556738992</v>
      </c>
      <c r="AH31" s="51">
        <v>4.5267719966101687</v>
      </c>
      <c r="AI31" s="51">
        <v>562.13096556738992</v>
      </c>
      <c r="AJ31" s="51">
        <v>0</v>
      </c>
      <c r="AK31" s="51">
        <f t="shared" si="0"/>
        <v>567.44683756400048</v>
      </c>
      <c r="AL31" s="51">
        <f t="shared" si="1"/>
        <v>1.096082</v>
      </c>
      <c r="AM31" s="51">
        <v>0</v>
      </c>
      <c r="AN31" s="51">
        <v>1.096082</v>
      </c>
      <c r="AO31" s="51">
        <f t="shared" si="2"/>
        <v>566.35075556400045</v>
      </c>
    </row>
    <row r="32" spans="2:41" s="48" customFormat="1" ht="27" customHeight="1" x14ac:dyDescent="0.15">
      <c r="B32" s="57" t="s">
        <v>96</v>
      </c>
      <c r="C32" s="50"/>
      <c r="D32" s="51">
        <v>6.9309060000000073</v>
      </c>
      <c r="E32" s="51">
        <v>0</v>
      </c>
      <c r="F32" s="51">
        <v>0</v>
      </c>
      <c r="G32" s="51">
        <v>6.9309060000000002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6.9309059999999967</v>
      </c>
      <c r="T32" s="51">
        <v>0.70017999999999958</v>
      </c>
      <c r="U32" s="51">
        <v>0</v>
      </c>
      <c r="V32" s="51">
        <v>0.70017999999999958</v>
      </c>
      <c r="W32" s="51">
        <v>6.2307259999999989</v>
      </c>
      <c r="X32" s="51">
        <v>0</v>
      </c>
      <c r="Y32" s="51">
        <v>0</v>
      </c>
      <c r="Z32" s="51">
        <v>6.2307259999999989</v>
      </c>
      <c r="AA32" s="51">
        <v>3.3439999999999998E-2</v>
      </c>
      <c r="AB32" s="51">
        <v>0</v>
      </c>
      <c r="AC32" s="51">
        <v>6.2307260000000024</v>
      </c>
      <c r="AD32" s="51">
        <v>6.2307260000000024</v>
      </c>
      <c r="AE32" s="54">
        <v>0</v>
      </c>
      <c r="AF32" s="51">
        <v>0</v>
      </c>
      <c r="AG32" s="53">
        <v>6.2307260000000007</v>
      </c>
      <c r="AH32" s="51">
        <v>0.70017999999999958</v>
      </c>
      <c r="AI32" s="51">
        <v>6.2307260000000042</v>
      </c>
      <c r="AJ32" s="51">
        <v>0</v>
      </c>
      <c r="AK32" s="51">
        <f t="shared" si="0"/>
        <v>6.9309060000000002</v>
      </c>
      <c r="AL32" s="51">
        <f t="shared" si="1"/>
        <v>8.4152500000000003</v>
      </c>
      <c r="AM32" s="51">
        <v>0</v>
      </c>
      <c r="AN32" s="51">
        <v>8.4152500000000003</v>
      </c>
      <c r="AO32" s="51">
        <f t="shared" si="2"/>
        <v>-1.4843440000000001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63.33700000000001</v>
      </c>
      <c r="E34" s="51">
        <v>0</v>
      </c>
      <c r="F34" s="51">
        <v>0</v>
      </c>
      <c r="G34" s="51">
        <v>63.33700000000001</v>
      </c>
      <c r="H34" s="51">
        <v>63.33700000000001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63.33700000000001</v>
      </c>
      <c r="AH34" s="51">
        <v>0</v>
      </c>
      <c r="AI34" s="51">
        <v>63.33700000000001</v>
      </c>
      <c r="AJ34" s="51">
        <v>0</v>
      </c>
      <c r="AK34" s="51">
        <f t="shared" si="0"/>
        <v>63.33700000000001</v>
      </c>
      <c r="AL34" s="51">
        <f t="shared" si="1"/>
        <v>0</v>
      </c>
      <c r="AM34" s="51">
        <v>0</v>
      </c>
      <c r="AN34" s="51">
        <v>0</v>
      </c>
      <c r="AO34" s="51">
        <f t="shared" si="2"/>
        <v>63.33700000000001</v>
      </c>
    </row>
    <row r="35" spans="2:41" s="48" customFormat="1" ht="27" customHeight="1" x14ac:dyDescent="0.15">
      <c r="B35" s="57" t="s">
        <v>99</v>
      </c>
      <c r="C35" s="50"/>
      <c r="D35" s="51">
        <v>3.0100000000000002E-2</v>
      </c>
      <c r="E35" s="51">
        <v>0</v>
      </c>
      <c r="F35" s="51">
        <v>0</v>
      </c>
      <c r="G35" s="51">
        <v>3.0100000000000002E-2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3.0100000000000002E-2</v>
      </c>
      <c r="T35" s="51">
        <v>0</v>
      </c>
      <c r="U35" s="51">
        <v>0</v>
      </c>
      <c r="V35" s="51">
        <v>0</v>
      </c>
      <c r="W35" s="51">
        <v>3.0100000000000002E-2</v>
      </c>
      <c r="X35" s="51">
        <v>0</v>
      </c>
      <c r="Y35" s="51">
        <v>0</v>
      </c>
      <c r="Z35" s="51">
        <v>3.0100000000000002E-2</v>
      </c>
      <c r="AA35" s="51">
        <v>0</v>
      </c>
      <c r="AB35" s="51">
        <v>0</v>
      </c>
      <c r="AC35" s="51">
        <v>3.0100000000000002E-2</v>
      </c>
      <c r="AD35" s="51">
        <v>3.0100000000000002E-2</v>
      </c>
      <c r="AE35" s="54">
        <v>0</v>
      </c>
      <c r="AF35" s="51">
        <v>0</v>
      </c>
      <c r="AG35" s="53">
        <v>3.0100000000000002E-2</v>
      </c>
      <c r="AH35" s="51">
        <v>0</v>
      </c>
      <c r="AI35" s="51">
        <v>3.0100000000000002E-2</v>
      </c>
      <c r="AJ35" s="51">
        <v>0</v>
      </c>
      <c r="AK35" s="51">
        <f t="shared" si="0"/>
        <v>3.0100000000000002E-2</v>
      </c>
      <c r="AL35" s="51">
        <f t="shared" si="1"/>
        <v>0</v>
      </c>
      <c r="AM35" s="51">
        <v>0</v>
      </c>
      <c r="AN35" s="51">
        <v>0</v>
      </c>
      <c r="AO35" s="51">
        <f t="shared" si="2"/>
        <v>3.0100000000000002E-2</v>
      </c>
    </row>
    <row r="36" spans="2:41" s="48" customFormat="1" ht="27" customHeight="1" x14ac:dyDescent="0.15">
      <c r="B36" s="57" t="s">
        <v>100</v>
      </c>
      <c r="C36" s="50"/>
      <c r="D36" s="51">
        <v>52.461852714000003</v>
      </c>
      <c r="E36" s="51">
        <v>0</v>
      </c>
      <c r="F36" s="51">
        <v>0</v>
      </c>
      <c r="G36" s="51">
        <v>52.461852714000003</v>
      </c>
      <c r="H36" s="51">
        <v>0.47599999999999998</v>
      </c>
      <c r="I36" s="51">
        <v>0</v>
      </c>
      <c r="J36" s="51">
        <v>0</v>
      </c>
      <c r="K36" s="51">
        <v>6.7830000000000004</v>
      </c>
      <c r="L36" s="51">
        <v>0</v>
      </c>
      <c r="M36" s="51">
        <v>5.6520000000000001</v>
      </c>
      <c r="N36" s="51">
        <v>0</v>
      </c>
      <c r="O36" s="51">
        <v>1.131</v>
      </c>
      <c r="P36" s="51">
        <v>0.224</v>
      </c>
      <c r="Q36" s="51">
        <v>0</v>
      </c>
      <c r="R36" s="58">
        <v>0</v>
      </c>
      <c r="S36" s="53">
        <v>46.109852713999999</v>
      </c>
      <c r="T36" s="51">
        <v>9.2249550000000013</v>
      </c>
      <c r="U36" s="51">
        <v>0.32131199999999999</v>
      </c>
      <c r="V36" s="51">
        <v>8.9036430000000024</v>
      </c>
      <c r="W36" s="51">
        <v>36.884897714000004</v>
      </c>
      <c r="X36" s="51">
        <v>28.296484842999998</v>
      </c>
      <c r="Y36" s="51">
        <v>4.854318000000001</v>
      </c>
      <c r="Z36" s="51">
        <v>8.5884128710000063</v>
      </c>
      <c r="AA36" s="51">
        <v>5.0405199999999999</v>
      </c>
      <c r="AB36" s="51">
        <v>8.6026567221091508</v>
      </c>
      <c r="AC36" s="51">
        <v>28.282240991890848</v>
      </c>
      <c r="AD36" s="51">
        <v>22.642985025137257</v>
      </c>
      <c r="AE36" s="51">
        <v>5.6392559667535966</v>
      </c>
      <c r="AF36" s="51">
        <v>0</v>
      </c>
      <c r="AG36" s="53">
        <v>23.342985025137256</v>
      </c>
      <c r="AH36" s="51">
        <v>14.8642109667536</v>
      </c>
      <c r="AI36" s="51">
        <v>23.342985025137256</v>
      </c>
      <c r="AJ36" s="51">
        <v>0</v>
      </c>
      <c r="AK36" s="51">
        <f t="shared" si="0"/>
        <v>52.461852714000003</v>
      </c>
      <c r="AL36" s="51">
        <f t="shared" si="1"/>
        <v>15.60614</v>
      </c>
      <c r="AM36" s="51">
        <f>SUM(AM37:AM39)</f>
        <v>0</v>
      </c>
      <c r="AN36" s="51">
        <f>SUM(AN37:AN39)</f>
        <v>15.60614</v>
      </c>
      <c r="AO36" s="51">
        <f t="shared" si="2"/>
        <v>36.855712714000006</v>
      </c>
    </row>
    <row r="37" spans="2:41" s="48" customFormat="1" ht="27" customHeight="1" x14ac:dyDescent="0.15">
      <c r="B37" s="59">
        <v>0</v>
      </c>
      <c r="C37" s="60" t="s">
        <v>101</v>
      </c>
      <c r="D37" s="61">
        <v>8.4844382580000008</v>
      </c>
      <c r="E37" s="62">
        <v>0</v>
      </c>
      <c r="F37" s="61">
        <v>0</v>
      </c>
      <c r="G37" s="61">
        <v>8.4844382580000008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8.4844382580000008</v>
      </c>
      <c r="T37" s="61">
        <v>2.5034150000000008</v>
      </c>
      <c r="U37" s="61">
        <v>0</v>
      </c>
      <c r="V37" s="61">
        <v>2.5034150000000008</v>
      </c>
      <c r="W37" s="61">
        <v>5.9810232580000005</v>
      </c>
      <c r="X37" s="61">
        <v>4.854318000000001</v>
      </c>
      <c r="Y37" s="61">
        <v>4.854318000000001</v>
      </c>
      <c r="Z37" s="61">
        <v>1.1267052579999999</v>
      </c>
      <c r="AA37" s="61">
        <v>1.12656</v>
      </c>
      <c r="AB37" s="61">
        <v>5.1319850695251139</v>
      </c>
      <c r="AC37" s="61">
        <v>0.84903818847488677</v>
      </c>
      <c r="AD37" s="61">
        <v>0.23581000000000002</v>
      </c>
      <c r="AE37" s="61">
        <v>0.6132281884748868</v>
      </c>
      <c r="AF37" s="63">
        <v>0</v>
      </c>
      <c r="AG37" s="64">
        <v>0.23581000000000002</v>
      </c>
      <c r="AH37" s="61">
        <v>3.1166431884748875</v>
      </c>
      <c r="AI37" s="61">
        <v>0.23581000000000002</v>
      </c>
      <c r="AJ37" s="62">
        <v>0</v>
      </c>
      <c r="AK37" s="62">
        <f t="shared" si="0"/>
        <v>8.4844382580000008</v>
      </c>
      <c r="AL37" s="62">
        <f t="shared" si="1"/>
        <v>0</v>
      </c>
      <c r="AM37" s="62">
        <v>0</v>
      </c>
      <c r="AN37" s="62">
        <v>0</v>
      </c>
      <c r="AO37" s="62">
        <f t="shared" si="2"/>
        <v>8.4844382580000008</v>
      </c>
    </row>
    <row r="38" spans="2:41" s="48" customFormat="1" ht="27" customHeight="1" x14ac:dyDescent="0.15">
      <c r="B38" s="59">
        <v>0</v>
      </c>
      <c r="C38" s="75" t="s">
        <v>102</v>
      </c>
      <c r="D38" s="66">
        <v>43.167819952999992</v>
      </c>
      <c r="E38" s="66">
        <v>0</v>
      </c>
      <c r="F38" s="66">
        <v>0</v>
      </c>
      <c r="G38" s="66">
        <v>43.167819952999992</v>
      </c>
      <c r="H38" s="66">
        <v>0.47599999999999998</v>
      </c>
      <c r="I38" s="66">
        <v>0</v>
      </c>
      <c r="J38" s="66">
        <v>0</v>
      </c>
      <c r="K38" s="66">
        <v>6.7830000000000004</v>
      </c>
      <c r="L38" s="66">
        <v>0</v>
      </c>
      <c r="M38" s="66">
        <v>5.6520000000000001</v>
      </c>
      <c r="N38" s="66">
        <v>0</v>
      </c>
      <c r="O38" s="66">
        <v>1.131</v>
      </c>
      <c r="P38" s="66">
        <v>0.224</v>
      </c>
      <c r="Q38" s="66">
        <v>0</v>
      </c>
      <c r="R38" s="67">
        <v>0</v>
      </c>
      <c r="S38" s="68">
        <v>36.815819953000002</v>
      </c>
      <c r="T38" s="66">
        <v>6.5389520000000001</v>
      </c>
      <c r="U38" s="66">
        <v>0.32131199999999999</v>
      </c>
      <c r="V38" s="66">
        <v>6.2176400000000012</v>
      </c>
      <c r="W38" s="66">
        <v>30.276867953</v>
      </c>
      <c r="X38" s="66">
        <v>23.190448842999999</v>
      </c>
      <c r="Y38" s="66">
        <v>0</v>
      </c>
      <c r="Z38" s="66">
        <v>7.0864191100000049</v>
      </c>
      <c r="AA38" s="66">
        <v>3.8614999999999999</v>
      </c>
      <c r="AB38" s="66">
        <v>3.465289999999996</v>
      </c>
      <c r="AC38" s="66">
        <v>26.811577953000004</v>
      </c>
      <c r="AD38" s="66">
        <v>21.807683284400007</v>
      </c>
      <c r="AE38" s="66">
        <v>5.0038946685999992</v>
      </c>
      <c r="AF38" s="67">
        <v>0</v>
      </c>
      <c r="AG38" s="68">
        <v>22.507683284400006</v>
      </c>
      <c r="AH38" s="66">
        <v>11.542846668600001</v>
      </c>
      <c r="AI38" s="66">
        <v>22.507683284400006</v>
      </c>
      <c r="AJ38" s="66">
        <v>0</v>
      </c>
      <c r="AK38" s="66">
        <f t="shared" si="0"/>
        <v>43.167819952999992</v>
      </c>
      <c r="AL38" s="66">
        <f t="shared" si="1"/>
        <v>15.6</v>
      </c>
      <c r="AM38" s="66">
        <v>0</v>
      </c>
      <c r="AN38" s="66">
        <v>15.6</v>
      </c>
      <c r="AO38" s="66">
        <f t="shared" si="2"/>
        <v>27.56781995299999</v>
      </c>
    </row>
    <row r="39" spans="2:41" ht="27" customHeight="1" x14ac:dyDescent="0.15">
      <c r="B39" s="69">
        <v>0</v>
      </c>
      <c r="C39" s="76" t="s">
        <v>100</v>
      </c>
      <c r="D39" s="71">
        <v>0.80959450300000002</v>
      </c>
      <c r="E39" s="52">
        <v>0</v>
      </c>
      <c r="F39" s="71">
        <v>0</v>
      </c>
      <c r="G39" s="71">
        <v>0.80959450300000002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0.80959450300000002</v>
      </c>
      <c r="T39" s="71">
        <v>0.182588</v>
      </c>
      <c r="U39" s="71">
        <v>0</v>
      </c>
      <c r="V39" s="71">
        <v>0.182588</v>
      </c>
      <c r="W39" s="71">
        <v>0.62700650300000005</v>
      </c>
      <c r="X39" s="71">
        <v>0.251718</v>
      </c>
      <c r="Y39" s="71">
        <v>0</v>
      </c>
      <c r="Z39" s="71">
        <v>0.375288503</v>
      </c>
      <c r="AA39" s="71">
        <v>5.246E-2</v>
      </c>
      <c r="AB39" s="71">
        <v>5.381652584039079E-3</v>
      </c>
      <c r="AC39" s="71">
        <v>0.62162485041596094</v>
      </c>
      <c r="AD39" s="71">
        <v>0.59949174073724987</v>
      </c>
      <c r="AE39" s="71">
        <v>2.2133109678711061E-2</v>
      </c>
      <c r="AF39" s="72">
        <v>0</v>
      </c>
      <c r="AG39" s="73">
        <v>0.59949174073724987</v>
      </c>
      <c r="AH39" s="71">
        <v>0.20472110967871107</v>
      </c>
      <c r="AI39" s="71">
        <v>0.59949174073724987</v>
      </c>
      <c r="AJ39" s="52">
        <v>0</v>
      </c>
      <c r="AK39" s="52">
        <f t="shared" si="0"/>
        <v>0.80959450300000002</v>
      </c>
      <c r="AL39" s="52">
        <f t="shared" si="1"/>
        <v>6.1399999999999996E-3</v>
      </c>
      <c r="AM39" s="52">
        <v>0</v>
      </c>
      <c r="AN39" s="52">
        <v>6.1399999999999996E-3</v>
      </c>
      <c r="AO39" s="52">
        <f t="shared" si="2"/>
        <v>0.80345450299999999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2026-03-20T00:25:38Z</dcterms:created>
  <dcterms:modified xsi:type="dcterms:W3CDTF">2026-03-20T01:35:49Z</dcterms:modified>
</cp:coreProperties>
</file>