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4015A15-E4F6-4906-BCF7-7A3561CEB1C0}" xr6:coauthVersionLast="47" xr6:coauthVersionMax="47" xr10:uidLastSave="{00000000-0000-0000-0000-000000000000}"/>
  <bookViews>
    <workbookView xWindow="1620" yWindow="900" windowWidth="16740" windowHeight="11265" xr2:uid="{84C41827-4D21-4FF6-B5F0-782049BD11FC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O63" i="1" s="1"/>
  <c r="AL62" i="1"/>
  <c r="AK62" i="1"/>
  <c r="AO62" i="1" s="1"/>
  <c r="AL61" i="1"/>
  <c r="AK61" i="1"/>
  <c r="AL60" i="1"/>
  <c r="AK60" i="1"/>
  <c r="AO60" i="1" s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L49" i="1"/>
  <c r="AK49" i="1"/>
  <c r="AO49" i="1" s="1"/>
  <c r="AL48" i="1"/>
  <c r="AK48" i="1"/>
  <c r="AO48" i="1" s="1"/>
  <c r="AL47" i="1"/>
  <c r="AK47" i="1"/>
  <c r="AO47" i="1" s="1"/>
  <c r="AL46" i="1"/>
  <c r="AK46" i="1"/>
  <c r="AO46" i="1" s="1"/>
  <c r="AN44" i="1"/>
  <c r="AM44" i="1"/>
  <c r="AL44" i="1" s="1"/>
  <c r="AK45" i="1"/>
  <c r="AK44" i="1"/>
  <c r="AO44" i="1" s="1"/>
  <c r="AL43" i="1"/>
  <c r="AK43" i="1"/>
  <c r="AO43" i="1" s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N19" i="1"/>
  <c r="AM19" i="1"/>
  <c r="AL20" i="1"/>
  <c r="AK20" i="1"/>
  <c r="AO20" i="1" s="1"/>
  <c r="AK19" i="1"/>
  <c r="AL18" i="1"/>
  <c r="AK18" i="1"/>
  <c r="AO18" i="1" s="1"/>
  <c r="AL17" i="1"/>
  <c r="AK17" i="1"/>
  <c r="AO17" i="1" s="1"/>
  <c r="AL16" i="1"/>
  <c r="AK16" i="1"/>
  <c r="AL15" i="1"/>
  <c r="AK15" i="1"/>
  <c r="AO15" i="1" s="1"/>
  <c r="AM13" i="1"/>
  <c r="AK14" i="1"/>
  <c r="AN13" i="1"/>
  <c r="AN12" i="1" s="1"/>
  <c r="AK13" i="1"/>
  <c r="AK12" i="1"/>
  <c r="Z8" i="1"/>
  <c r="X8" i="1"/>
  <c r="AO26" i="1" l="1"/>
  <c r="AL19" i="1"/>
  <c r="AO28" i="1"/>
  <c r="AM12" i="1"/>
  <c r="AL12" i="1" s="1"/>
  <c r="AO12" i="1" s="1"/>
  <c r="AL13" i="1"/>
  <c r="AO13" i="1" s="1"/>
  <c r="AO19" i="1"/>
  <c r="AO16" i="1"/>
  <c r="AO50" i="1"/>
  <c r="AO61" i="1"/>
  <c r="AL14" i="1"/>
  <c r="AO14" i="1" s="1"/>
  <c r="AL45" i="1"/>
  <c r="AO45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<sst xmlns="http://schemas.openxmlformats.org/spreadsheetml/2006/main" count="137" uniqueCount="132">
  <si>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</si>
  <si>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</si>
  <si>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</si>
  <si>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</si>
  <si>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</si>
  <si>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</si>
  <si>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</si>
  <si>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</si>
  <si>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</si>
  <si>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</si>
  <si>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</si>
  <si>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</si>
  <si>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</si>
  <si>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</si>
  <si>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</si>
  <si>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</si>
  <si>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</si>
  <si>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</si>
  <si>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</si>
  <si>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</si>
  <si>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</si>
  <si>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</si>
  <si>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</si>
  <si>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</si>
  <si>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</si>
  <si>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</si>
  <si>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</si>
  <si>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</si>
  <si>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</si>
  <si>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</si>
  <si>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</si>
  <si>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</si>
  <si>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</si>
  <si>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</si>
  <si>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</si>
  <si>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</si>
  <si>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</si>
  <si>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</si>
  <si>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</si>
  <si>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</si>
  <si>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</si>
  <si>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</si>
  <si>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</si>
  <si>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</si>
  <si>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</si>
  <si>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</si>
  <si>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</si>
  <si>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</si>
  <si>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</si>
  <si>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</si>
  <si>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</si>
  <si>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</si>
  <si>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</si>
  <si>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</si>
  <si>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</si>
  <si>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</si>
  <si>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</si>
  <si>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</si>
  <si>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</si>
  <si>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</si>
  <si>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</si>
  <si>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</si>
  <si>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</si>
  <si>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</si>
  <si>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</si>
  <si>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</si>
  <si>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</si>
  <si>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</si>
  <si>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</si>
  <si>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</si>
  <si>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</si>
  <si>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</si>
  <si>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</si>
  <si>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</si>
  <si>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</si>
  <si>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</si>
  <si>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</si>
  <si>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</si>
  <si>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</si>
  <si>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</si>
  <si>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</si>
  <si>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</si>
  <si>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</si>
  <si>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</si>
  <si>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</si>
  <si>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</si>
  <si>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</si>
  <si>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</si>
  <si>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</si>
  <si>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</si>
  <si>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</si>
  <si>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</si>
  <si>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</si>
  <si>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</si>
  <si>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</si>
  <si>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</si>
  <si>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</si>
  <si>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</si>
  <si>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</si>
  <si>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</si>
  <si>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</si>
  <si>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</si>
  <si>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</si>
  <si>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</si>
  <si>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</si>
  <si>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</si>
  <si>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</si>
  <si>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</si>
  <si>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</si>
  <si>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</si>
  <si>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</si>
  <si>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</si>
  <si>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</si>
  <si>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</si>
  <si>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</si>
  <si>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</si>
  <si>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</si>
  <si>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</si>
  <si>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</si>
  <si>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</si>
  <si>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</si>
  <si>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</si>
  <si>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</si>
  <si>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</si>
  <si>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</si>
  <si>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</si>
  <si>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</si>
  <si>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</si>
  <si>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</si>
  <si>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</si>
  <si>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</si>
  <si>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表5-09  発生量及び処理・処分量（業種別)　〔新宮・東牟婁地域〕〔全業種〕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ギョウシュ</t>
    </rPh>
    <rPh sb="21" eb="22">
      <t>ベツ</t>
    </rPh>
    <rPh sb="25" eb="27">
      <t>シングウ</t>
    </rPh>
    <rPh sb="28" eb="31">
      <t>ヒガシムロ</t>
    </rPh>
    <rPh sb="31" eb="33">
      <t>チイキ</t>
    </rPh>
    <rPh sb="35" eb="36">
      <t>ゼン</t>
    </rPh>
    <rPh sb="36" eb="38">
      <t>ギョウシュ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</si>
</sst>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0688323B-755F-47BC-BED1-69AC70FE6033}"/>
    <cellStyle name="標準_P502XLS 2" xfId="1" xr:uid="{94744A54-9B76-4486-8D4E-7651464996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02CC5-E450-4778-AFEB-6A275DBB455C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H14" sqref="H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56.1649692298015</v>
      </c>
      <c r="E12" s="46">
        <v>0</v>
      </c>
      <c r="F12" s="46">
        <v>0</v>
      </c>
      <c r="G12" s="46">
        <v>56.1649692298015</v>
      </c>
      <c r="H12" s="46">
        <v>4.2602033888015196</v>
      </c>
      <c r="I12" s="46">
        <v>0</v>
      </c>
      <c r="J12" s="46">
        <v>0</v>
      </c>
      <c r="K12" s="46">
        <v>0.63600000000000001</v>
      </c>
      <c r="L12" s="46">
        <v>0</v>
      </c>
      <c r="M12" s="46">
        <v>0.52439999999999998</v>
      </c>
      <c r="N12" s="46">
        <v>0</v>
      </c>
      <c r="O12" s="46">
        <v>0.11159999999999999</v>
      </c>
      <c r="P12" s="46">
        <v>0</v>
      </c>
      <c r="Q12" s="47">
        <v>0</v>
      </c>
      <c r="R12" s="46">
        <v>0</v>
      </c>
      <c r="S12" s="48">
        <v>51.380365840999993</v>
      </c>
      <c r="T12" s="46">
        <v>0.40419199999999994</v>
      </c>
      <c r="U12" s="46">
        <v>0.15606999999999999</v>
      </c>
      <c r="V12" s="46">
        <v>0.24812199999999995</v>
      </c>
      <c r="W12" s="46">
        <v>50.976173840999991</v>
      </c>
      <c r="X12" s="46">
        <v>44.10049084100001</v>
      </c>
      <c r="Y12" s="46">
        <v>0.23093</v>
      </c>
      <c r="Z12" s="46">
        <v>6.8756829999999995</v>
      </c>
      <c r="AA12" s="46">
        <v>0.11876199999999999</v>
      </c>
      <c r="AB12" s="46">
        <v>4.2195837790293229</v>
      </c>
      <c r="AC12" s="46">
        <v>46.75659006197067</v>
      </c>
      <c r="AD12" s="46">
        <v>45.143799685392956</v>
      </c>
      <c r="AE12" s="46">
        <v>1.6127903765777349</v>
      </c>
      <c r="AF12" s="49">
        <v>0</v>
      </c>
      <c r="AG12" s="48">
        <v>49.404003074194485</v>
      </c>
      <c r="AH12" s="46">
        <v>2.0169823765777353</v>
      </c>
      <c r="AI12" s="46">
        <v>49.404003074194485</v>
      </c>
      <c r="AJ12" s="46">
        <v>0</v>
      </c>
      <c r="AK12" s="46">
        <f>G12-N12</f>
        <v>56.1649692298015</v>
      </c>
      <c r="AL12" s="46">
        <f>AM12+AN12</f>
        <v>0.404192</v>
      </c>
      <c r="AM12" s="46">
        <f>AM13+SUM(AM16:AM19)+AM44+SUM(AM51:AM64)</f>
        <v>0</v>
      </c>
      <c r="AN12" s="46">
        <f>AN13+SUM(AN16:AN19)+AN44+SUM(AN51:AN64)</f>
        <v>0.404192</v>
      </c>
      <c r="AO12" s="46">
        <f>AK12-AL12</f>
        <v>55.760777229801498</v>
      </c>
    </row>
    <row r="13" spans="2:41" s="50" customFormat="1" ht="17.25" customHeight="1" thickTop="1" x14ac:dyDescent="0.15">
      <c r="B13" s="74" t="s">
        <v>75</v>
      </c>
      <c r="C13" s="75"/>
      <c r="D13" s="51">
        <v>4.3663433888015195</v>
      </c>
      <c r="E13" s="51">
        <v>0</v>
      </c>
      <c r="F13" s="51">
        <v>0</v>
      </c>
      <c r="G13" s="51">
        <v>4.3663433888015195</v>
      </c>
      <c r="H13" s="51">
        <v>4.17620338880152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0.19013999999999998</v>
      </c>
      <c r="T13" s="51">
        <v>0</v>
      </c>
      <c r="U13" s="51">
        <v>0</v>
      </c>
      <c r="V13" s="51">
        <v>0</v>
      </c>
      <c r="W13" s="51">
        <v>0.19013999999999998</v>
      </c>
      <c r="X13" s="51">
        <v>0.19013999999999998</v>
      </c>
      <c r="Y13" s="51">
        <v>0</v>
      </c>
      <c r="Z13" s="51">
        <v>0</v>
      </c>
      <c r="AA13" s="51">
        <v>0</v>
      </c>
      <c r="AB13" s="51">
        <v>-1.5640923192644651E-5</v>
      </c>
      <c r="AC13" s="51">
        <v>0.19015564092319262</v>
      </c>
      <c r="AD13" s="51">
        <v>0.180647858877033</v>
      </c>
      <c r="AE13" s="51">
        <v>9.5077820461596293E-3</v>
      </c>
      <c r="AF13" s="53">
        <v>0</v>
      </c>
      <c r="AG13" s="52">
        <v>4.356851247678553</v>
      </c>
      <c r="AH13" s="51">
        <v>9.5077820461596293E-3</v>
      </c>
      <c r="AI13" s="51">
        <v>4.356851247678553</v>
      </c>
      <c r="AJ13" s="51">
        <v>0</v>
      </c>
      <c r="AK13" s="51">
        <f t="shared" ref="AK13:AK64" si="0">G13-N13</f>
        <v>4.3663433888015195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4.3663433888015195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4.17620338880152</v>
      </c>
      <c r="E14" s="56">
        <v>0</v>
      </c>
      <c r="F14" s="56">
        <v>0</v>
      </c>
      <c r="G14" s="56">
        <v>4.17620338880152</v>
      </c>
      <c r="H14" s="56">
        <v>4.17620338880152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9">
        <v>0</v>
      </c>
      <c r="AG14" s="58">
        <v>4.17620338880152</v>
      </c>
      <c r="AH14" s="56">
        <v>0</v>
      </c>
      <c r="AI14" s="56">
        <v>4.17620338880152</v>
      </c>
      <c r="AJ14" s="56">
        <v>0</v>
      </c>
      <c r="AK14" s="56">
        <f t="shared" si="0"/>
        <v>4.17620338880152</v>
      </c>
      <c r="AL14" s="56">
        <f t="shared" si="1"/>
        <v>0</v>
      </c>
      <c r="AM14" s="56">
        <v>0</v>
      </c>
      <c r="AN14" s="56">
        <v>0</v>
      </c>
      <c r="AO14" s="56">
        <f t="shared" si="2"/>
        <v>4.17620338880152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0.19013999999999998</v>
      </c>
      <c r="E15" s="62">
        <v>0</v>
      </c>
      <c r="F15" s="62">
        <v>0</v>
      </c>
      <c r="G15" s="62">
        <v>0.19013999999999998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0.19013999999999998</v>
      </c>
      <c r="T15" s="62">
        <v>0</v>
      </c>
      <c r="U15" s="62">
        <v>0</v>
      </c>
      <c r="V15" s="62">
        <v>0</v>
      </c>
      <c r="W15" s="62">
        <v>0.19013999999999998</v>
      </c>
      <c r="X15" s="62">
        <v>0.19013999999999998</v>
      </c>
      <c r="Y15" s="62">
        <v>0</v>
      </c>
      <c r="Z15" s="62">
        <v>0</v>
      </c>
      <c r="AA15" s="62">
        <v>0</v>
      </c>
      <c r="AB15" s="62">
        <v>-1.5640923192644651E-5</v>
      </c>
      <c r="AC15" s="62">
        <v>0.19015564092319262</v>
      </c>
      <c r="AD15" s="62">
        <v>0.180647858877033</v>
      </c>
      <c r="AE15" s="62">
        <v>9.5077820461596293E-3</v>
      </c>
      <c r="AF15" s="65">
        <v>0</v>
      </c>
      <c r="AG15" s="64">
        <v>0.180647858877033</v>
      </c>
      <c r="AH15" s="62">
        <v>9.5077820461596293E-3</v>
      </c>
      <c r="AI15" s="62">
        <v>0.180647858877033</v>
      </c>
      <c r="AJ15" s="62">
        <v>0</v>
      </c>
      <c r="AK15" s="62">
        <f t="shared" si="0"/>
        <v>0.19013999999999998</v>
      </c>
      <c r="AL15" s="62">
        <f t="shared" si="1"/>
        <v>0</v>
      </c>
      <c r="AM15" s="62">
        <v>0</v>
      </c>
      <c r="AN15" s="62">
        <v>0</v>
      </c>
      <c r="AO15" s="62">
        <f t="shared" si="2"/>
        <v>0.19013999999999998</v>
      </c>
    </row>
    <row r="16" spans="2:41" s="50" customFormat="1" ht="17.25" customHeight="1" x14ac:dyDescent="0.15">
      <c r="B16" s="72" t="s">
        <v>78</v>
      </c>
      <c r="C16" s="73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6">
        <v>0</v>
      </c>
      <c r="AD16" s="51">
        <v>0</v>
      </c>
      <c r="AE16" s="51">
        <v>0</v>
      </c>
      <c r="AF16" s="53">
        <v>0</v>
      </c>
      <c r="AG16" s="52">
        <v>0</v>
      </c>
      <c r="AH16" s="51">
        <v>0</v>
      </c>
      <c r="AI16" s="51">
        <v>0</v>
      </c>
      <c r="AJ16" s="51">
        <v>0</v>
      </c>
      <c r="AK16" s="51">
        <f t="shared" si="0"/>
        <v>0</v>
      </c>
      <c r="AL16" s="51">
        <f t="shared" si="1"/>
        <v>0</v>
      </c>
      <c r="AM16" s="51">
        <v>0</v>
      </c>
      <c r="AN16" s="51">
        <v>0</v>
      </c>
      <c r="AO16" s="51">
        <f t="shared" si="2"/>
        <v>0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40.083648988999997</v>
      </c>
      <c r="E18" s="51">
        <v>0</v>
      </c>
      <c r="F18" s="51">
        <v>0</v>
      </c>
      <c r="G18" s="51">
        <v>40.083648988999997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66">
        <v>0</v>
      </c>
      <c r="R18" s="51">
        <v>0</v>
      </c>
      <c r="S18" s="52">
        <v>40.083648988999997</v>
      </c>
      <c r="T18" s="51">
        <v>0.21017</v>
      </c>
      <c r="U18" s="51">
        <v>0.15458</v>
      </c>
      <c r="V18" s="51">
        <v>5.5589999999999994E-2</v>
      </c>
      <c r="W18" s="51">
        <v>39.873478988999999</v>
      </c>
      <c r="X18" s="51">
        <v>39.439514988999996</v>
      </c>
      <c r="Y18" s="51">
        <v>1.3200000000000001E-4</v>
      </c>
      <c r="Z18" s="51">
        <v>0.43396400000000002</v>
      </c>
      <c r="AA18" s="51">
        <v>1.4399999999999999E-3</v>
      </c>
      <c r="AB18" s="51">
        <v>3.7182227330119346</v>
      </c>
      <c r="AC18" s="56">
        <v>36.155256255988064</v>
      </c>
      <c r="AD18" s="51">
        <v>34.761862456941827</v>
      </c>
      <c r="AE18" s="51">
        <v>1.3933937990462404</v>
      </c>
      <c r="AF18" s="53">
        <v>0</v>
      </c>
      <c r="AG18" s="52">
        <v>34.761862456941827</v>
      </c>
      <c r="AH18" s="51">
        <v>1.6035637990462404</v>
      </c>
      <c r="AI18" s="51">
        <v>34.761862456941827</v>
      </c>
      <c r="AJ18" s="51">
        <v>0</v>
      </c>
      <c r="AK18" s="51">
        <f t="shared" si="0"/>
        <v>40.083648988999997</v>
      </c>
      <c r="AL18" s="51">
        <f t="shared" si="1"/>
        <v>0.21017000000000002</v>
      </c>
      <c r="AM18" s="51">
        <v>0</v>
      </c>
      <c r="AN18" s="51">
        <v>0.21017000000000002</v>
      </c>
      <c r="AO18" s="51">
        <f t="shared" si="2"/>
        <v>39.873478988999999</v>
      </c>
    </row>
    <row r="19" spans="2:41" s="50" customFormat="1" ht="17.25" customHeight="1" x14ac:dyDescent="0.15">
      <c r="B19" s="76" t="s">
        <v>81</v>
      </c>
      <c r="C19" s="77"/>
      <c r="D19" s="51">
        <v>1.1738549999999999</v>
      </c>
      <c r="E19" s="51">
        <v>0</v>
      </c>
      <c r="F19" s="51">
        <v>0</v>
      </c>
      <c r="G19" s="51">
        <v>1.1738549999999999</v>
      </c>
      <c r="H19" s="51">
        <v>8.4000000000000005E-2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66">
        <v>0</v>
      </c>
      <c r="R19" s="51">
        <v>0</v>
      </c>
      <c r="S19" s="52">
        <v>1.089855</v>
      </c>
      <c r="T19" s="51">
        <v>0</v>
      </c>
      <c r="U19" s="51">
        <v>0</v>
      </c>
      <c r="V19" s="51">
        <v>0</v>
      </c>
      <c r="W19" s="51">
        <v>1.089855</v>
      </c>
      <c r="X19" s="51">
        <v>0.79791499999999993</v>
      </c>
      <c r="Y19" s="51">
        <v>0</v>
      </c>
      <c r="Z19" s="51">
        <v>0.29193999999999998</v>
      </c>
      <c r="AA19" s="51">
        <v>0</v>
      </c>
      <c r="AB19" s="51">
        <v>3.4081420718362889E-3</v>
      </c>
      <c r="AC19" s="51">
        <v>1.0864468579281636</v>
      </c>
      <c r="AD19" s="51">
        <v>1.0822464723189211</v>
      </c>
      <c r="AE19" s="51">
        <v>4.2003856092425107E-3</v>
      </c>
      <c r="AF19" s="53">
        <v>0</v>
      </c>
      <c r="AG19" s="52">
        <v>1.1662464723189212</v>
      </c>
      <c r="AH19" s="51">
        <v>4.2003856092425107E-3</v>
      </c>
      <c r="AI19" s="51">
        <v>1.1662464723189212</v>
      </c>
      <c r="AJ19" s="51">
        <v>0</v>
      </c>
      <c r="AK19" s="51">
        <f t="shared" si="0"/>
        <v>1.1738549999999999</v>
      </c>
      <c r="AL19" s="51">
        <f t="shared" si="1"/>
        <v>0</v>
      </c>
      <c r="AM19" s="51">
        <f>SUM(AM20:AM43)</f>
        <v>0</v>
      </c>
      <c r="AN19" s="51">
        <f>SUM(AN20:AN43)</f>
        <v>0</v>
      </c>
      <c r="AO19" s="51">
        <f t="shared" si="2"/>
        <v>1.1738549999999999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0.30334999999999995</v>
      </c>
      <c r="E20" s="56">
        <v>0</v>
      </c>
      <c r="F20" s="56">
        <v>0</v>
      </c>
      <c r="G20" s="56">
        <v>0.30334999999999995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0.30334999999999995</v>
      </c>
      <c r="T20" s="56">
        <v>0</v>
      </c>
      <c r="U20" s="56">
        <v>0</v>
      </c>
      <c r="V20" s="56">
        <v>0</v>
      </c>
      <c r="W20" s="56">
        <v>0.30334999999999995</v>
      </c>
      <c r="X20" s="56">
        <v>0.30334999999999995</v>
      </c>
      <c r="Y20" s="56">
        <v>0</v>
      </c>
      <c r="Z20" s="56">
        <v>0</v>
      </c>
      <c r="AA20" s="56">
        <v>0</v>
      </c>
      <c r="AB20" s="56">
        <v>-3.4878255139592085E-7</v>
      </c>
      <c r="AC20" s="56">
        <v>0.30335034878255135</v>
      </c>
      <c r="AD20" s="56">
        <v>0.30277653281100059</v>
      </c>
      <c r="AE20" s="56">
        <v>5.7381597155078197E-4</v>
      </c>
      <c r="AF20" s="59">
        <v>0</v>
      </c>
      <c r="AG20" s="58">
        <v>0.30277653281100059</v>
      </c>
      <c r="AH20" s="56">
        <v>5.7381597155078197E-4</v>
      </c>
      <c r="AI20" s="56">
        <v>0.30277653281100059</v>
      </c>
      <c r="AJ20" s="56">
        <v>0</v>
      </c>
      <c r="AK20" s="56">
        <f t="shared" si="0"/>
        <v>0.30334999999999995</v>
      </c>
      <c r="AL20" s="56">
        <f t="shared" si="1"/>
        <v>0</v>
      </c>
      <c r="AM20" s="56">
        <v>0</v>
      </c>
      <c r="AN20" s="56">
        <v>0</v>
      </c>
      <c r="AO20" s="56">
        <f t="shared" si="2"/>
        <v>0.30334999999999995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71">
        <v>0</v>
      </c>
      <c r="AG21" s="70">
        <v>0</v>
      </c>
      <c r="AH21" s="68">
        <v>0</v>
      </c>
      <c r="AI21" s="68">
        <v>0</v>
      </c>
      <c r="AJ21" s="68">
        <v>0</v>
      </c>
      <c r="AK21" s="68">
        <f t="shared" si="0"/>
        <v>0</v>
      </c>
      <c r="AL21" s="68">
        <f t="shared" si="1"/>
        <v>0</v>
      </c>
      <c r="AM21" s="68">
        <v>0</v>
      </c>
      <c r="AN21" s="68">
        <v>0</v>
      </c>
      <c r="AO21" s="68">
        <f t="shared" si="2"/>
        <v>0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71">
        <v>0</v>
      </c>
      <c r="AG22" s="70">
        <v>0</v>
      </c>
      <c r="AH22" s="68">
        <v>0</v>
      </c>
      <c r="AI22" s="68">
        <v>0</v>
      </c>
      <c r="AJ22" s="68">
        <v>0</v>
      </c>
      <c r="AK22" s="68">
        <f t="shared" si="0"/>
        <v>0</v>
      </c>
      <c r="AL22" s="68">
        <f t="shared" si="1"/>
        <v>0</v>
      </c>
      <c r="AM22" s="68">
        <v>0</v>
      </c>
      <c r="AN22" s="68">
        <v>0</v>
      </c>
      <c r="AO22" s="68">
        <f t="shared" si="2"/>
        <v>0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71">
        <v>0</v>
      </c>
      <c r="AG23" s="70">
        <v>0</v>
      </c>
      <c r="AH23" s="68">
        <v>0</v>
      </c>
      <c r="AI23" s="68">
        <v>0</v>
      </c>
      <c r="AJ23" s="68">
        <v>0</v>
      </c>
      <c r="AK23" s="68">
        <f t="shared" si="0"/>
        <v>0</v>
      </c>
      <c r="AL23" s="68">
        <f t="shared" si="1"/>
        <v>0</v>
      </c>
      <c r="AM23" s="68">
        <v>0</v>
      </c>
      <c r="AN23" s="68">
        <v>0</v>
      </c>
      <c r="AO23" s="68">
        <f t="shared" si="2"/>
        <v>0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71">
        <v>0</v>
      </c>
      <c r="AG24" s="70">
        <v>0</v>
      </c>
      <c r="AH24" s="68">
        <v>0</v>
      </c>
      <c r="AI24" s="68">
        <v>0</v>
      </c>
      <c r="AJ24" s="68">
        <v>0</v>
      </c>
      <c r="AK24" s="68">
        <f t="shared" si="0"/>
        <v>0</v>
      </c>
      <c r="AL24" s="68">
        <f t="shared" si="1"/>
        <v>0</v>
      </c>
      <c r="AM24" s="68">
        <v>0</v>
      </c>
      <c r="AN24" s="68">
        <v>0</v>
      </c>
      <c r="AO24" s="68">
        <f t="shared" si="2"/>
        <v>0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71">
        <v>0</v>
      </c>
      <c r="AG25" s="70">
        <v>0</v>
      </c>
      <c r="AH25" s="68">
        <v>0</v>
      </c>
      <c r="AI25" s="68">
        <v>0</v>
      </c>
      <c r="AJ25" s="68">
        <v>0</v>
      </c>
      <c r="AK25" s="68">
        <f t="shared" si="0"/>
        <v>0</v>
      </c>
      <c r="AL25" s="68">
        <f t="shared" si="1"/>
        <v>0</v>
      </c>
      <c r="AM25" s="68">
        <v>0</v>
      </c>
      <c r="AN25" s="68">
        <v>0</v>
      </c>
      <c r="AO25" s="68">
        <f t="shared" si="2"/>
        <v>0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71">
        <v>0</v>
      </c>
      <c r="AG26" s="70">
        <v>0</v>
      </c>
      <c r="AH26" s="68">
        <v>0</v>
      </c>
      <c r="AI26" s="68">
        <v>0</v>
      </c>
      <c r="AJ26" s="68">
        <v>0</v>
      </c>
      <c r="AK26" s="68">
        <f t="shared" si="0"/>
        <v>0</v>
      </c>
      <c r="AL26" s="68">
        <f t="shared" si="1"/>
        <v>0</v>
      </c>
      <c r="AM26" s="68">
        <v>0</v>
      </c>
      <c r="AN26" s="68">
        <v>0</v>
      </c>
      <c r="AO26" s="68">
        <f t="shared" si="2"/>
        <v>0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3.2400000000000003E-3</v>
      </c>
      <c r="E27" s="68">
        <v>0</v>
      </c>
      <c r="F27" s="68">
        <v>0</v>
      </c>
      <c r="G27" s="68">
        <v>3.2400000000000003E-3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9">
        <v>0</v>
      </c>
      <c r="R27" s="68">
        <v>0</v>
      </c>
      <c r="S27" s="70">
        <v>3.2400000000000003E-3</v>
      </c>
      <c r="T27" s="68">
        <v>0</v>
      </c>
      <c r="U27" s="68">
        <v>0</v>
      </c>
      <c r="V27" s="68">
        <v>0</v>
      </c>
      <c r="W27" s="68">
        <v>3.2400000000000003E-3</v>
      </c>
      <c r="X27" s="68">
        <v>0</v>
      </c>
      <c r="Y27" s="68">
        <v>0</v>
      </c>
      <c r="Z27" s="68">
        <v>3.2400000000000003E-3</v>
      </c>
      <c r="AA27" s="68">
        <v>0</v>
      </c>
      <c r="AB27" s="68">
        <v>2.2680000000000001E-3</v>
      </c>
      <c r="AC27" s="68">
        <v>9.7199999999999999E-4</v>
      </c>
      <c r="AD27" s="68">
        <v>3.1199999999999999E-4</v>
      </c>
      <c r="AE27" s="68">
        <v>6.6E-4</v>
      </c>
      <c r="AF27" s="71">
        <v>0</v>
      </c>
      <c r="AG27" s="70">
        <v>3.1199999999999999E-4</v>
      </c>
      <c r="AH27" s="68">
        <v>6.6E-4</v>
      </c>
      <c r="AI27" s="68">
        <v>3.1199999999999999E-4</v>
      </c>
      <c r="AJ27" s="68">
        <v>0</v>
      </c>
      <c r="AK27" s="68">
        <f t="shared" si="0"/>
        <v>3.2400000000000003E-3</v>
      </c>
      <c r="AL27" s="68">
        <f t="shared" si="1"/>
        <v>0</v>
      </c>
      <c r="AM27" s="68">
        <v>0</v>
      </c>
      <c r="AN27" s="68">
        <v>0</v>
      </c>
      <c r="AO27" s="68">
        <f t="shared" si="2"/>
        <v>3.2400000000000003E-3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1.367E-2</v>
      </c>
      <c r="E28" s="68">
        <v>0</v>
      </c>
      <c r="F28" s="68">
        <v>0</v>
      </c>
      <c r="G28" s="68">
        <v>1.367E-2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1.367E-2</v>
      </c>
      <c r="T28" s="68">
        <v>0</v>
      </c>
      <c r="U28" s="68">
        <v>0</v>
      </c>
      <c r="V28" s="68">
        <v>0</v>
      </c>
      <c r="W28" s="68">
        <v>1.367E-2</v>
      </c>
      <c r="X28" s="68">
        <v>1.367E-2</v>
      </c>
      <c r="Y28" s="68">
        <v>0</v>
      </c>
      <c r="Z28" s="68">
        <v>0</v>
      </c>
      <c r="AA28" s="68">
        <v>0</v>
      </c>
      <c r="AB28" s="68">
        <v>-1.1244946883180035E-6</v>
      </c>
      <c r="AC28" s="68">
        <v>1.3671124494688318E-2</v>
      </c>
      <c r="AD28" s="68">
        <v>1.2987568269953901E-2</v>
      </c>
      <c r="AE28" s="68">
        <v>6.8355622473441704E-4</v>
      </c>
      <c r="AF28" s="71">
        <v>0</v>
      </c>
      <c r="AG28" s="70">
        <v>1.2987568269953901E-2</v>
      </c>
      <c r="AH28" s="68">
        <v>6.8355622473441704E-4</v>
      </c>
      <c r="AI28" s="68">
        <v>1.2987568269953901E-2</v>
      </c>
      <c r="AJ28" s="68">
        <v>0</v>
      </c>
      <c r="AK28" s="68">
        <f t="shared" si="0"/>
        <v>1.367E-2</v>
      </c>
      <c r="AL28" s="68">
        <f t="shared" si="1"/>
        <v>0</v>
      </c>
      <c r="AM28" s="68">
        <v>0</v>
      </c>
      <c r="AN28" s="68">
        <v>0</v>
      </c>
      <c r="AO28" s="68">
        <f t="shared" si="2"/>
        <v>1.367E-2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71">
        <v>0</v>
      </c>
      <c r="AG29" s="70">
        <v>0</v>
      </c>
      <c r="AH29" s="68">
        <v>0</v>
      </c>
      <c r="AI29" s="68">
        <v>0</v>
      </c>
      <c r="AJ29" s="68">
        <v>0</v>
      </c>
      <c r="AK29" s="68">
        <f t="shared" si="0"/>
        <v>0</v>
      </c>
      <c r="AL29" s="68">
        <f t="shared" si="1"/>
        <v>0</v>
      </c>
      <c r="AM29" s="68">
        <v>0</v>
      </c>
      <c r="AN29" s="68">
        <v>0</v>
      </c>
      <c r="AO29" s="68">
        <f t="shared" si="2"/>
        <v>0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71">
        <v>0</v>
      </c>
      <c r="AG30" s="70">
        <v>0</v>
      </c>
      <c r="AH30" s="68">
        <v>0</v>
      </c>
      <c r="AI30" s="68">
        <v>0</v>
      </c>
      <c r="AJ30" s="68">
        <v>0</v>
      </c>
      <c r="AK30" s="68">
        <f t="shared" si="0"/>
        <v>0</v>
      </c>
      <c r="AL30" s="68">
        <f t="shared" si="1"/>
        <v>0</v>
      </c>
      <c r="AM30" s="68">
        <v>0</v>
      </c>
      <c r="AN30" s="68">
        <v>0</v>
      </c>
      <c r="AO30" s="68">
        <f t="shared" si="2"/>
        <v>0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0.365203</v>
      </c>
      <c r="E32" s="68">
        <v>0</v>
      </c>
      <c r="F32" s="68">
        <v>0</v>
      </c>
      <c r="G32" s="68">
        <v>0.365203</v>
      </c>
      <c r="H32" s="68">
        <v>8.4000000000000005E-2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0.28120299999999998</v>
      </c>
      <c r="T32" s="68">
        <v>0</v>
      </c>
      <c r="U32" s="68">
        <v>0</v>
      </c>
      <c r="V32" s="68">
        <v>0</v>
      </c>
      <c r="W32" s="68">
        <v>0.28120299999999998</v>
      </c>
      <c r="X32" s="68">
        <v>0</v>
      </c>
      <c r="Y32" s="68">
        <v>0</v>
      </c>
      <c r="Z32" s="68">
        <v>0.28120299999999998</v>
      </c>
      <c r="AA32" s="68">
        <v>0</v>
      </c>
      <c r="AB32" s="68">
        <v>0</v>
      </c>
      <c r="AC32" s="68">
        <v>0.28120299999999998</v>
      </c>
      <c r="AD32" s="68">
        <v>0.28120299999999998</v>
      </c>
      <c r="AE32" s="68">
        <v>0</v>
      </c>
      <c r="AF32" s="71">
        <v>0</v>
      </c>
      <c r="AG32" s="70">
        <v>0.365203</v>
      </c>
      <c r="AH32" s="68">
        <v>0</v>
      </c>
      <c r="AI32" s="68">
        <v>0.365203</v>
      </c>
      <c r="AJ32" s="68">
        <v>0</v>
      </c>
      <c r="AK32" s="68">
        <f t="shared" si="0"/>
        <v>0.365203</v>
      </c>
      <c r="AL32" s="68">
        <f t="shared" si="1"/>
        <v>0</v>
      </c>
      <c r="AM32" s="68">
        <v>0</v>
      </c>
      <c r="AN32" s="68">
        <v>0</v>
      </c>
      <c r="AO32" s="68">
        <f t="shared" si="2"/>
        <v>0.365203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0.33416699999999994</v>
      </c>
      <c r="E33" s="68">
        <v>0</v>
      </c>
      <c r="F33" s="68">
        <v>0</v>
      </c>
      <c r="G33" s="68">
        <v>0.33416699999999994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0.33416699999999994</v>
      </c>
      <c r="T33" s="68">
        <v>0</v>
      </c>
      <c r="U33" s="68">
        <v>0</v>
      </c>
      <c r="V33" s="68">
        <v>0</v>
      </c>
      <c r="W33" s="68">
        <v>0.33416699999999994</v>
      </c>
      <c r="X33" s="68">
        <v>0.33409999999999995</v>
      </c>
      <c r="Y33" s="68">
        <v>0</v>
      </c>
      <c r="Z33" s="68">
        <v>6.7000000000000002E-5</v>
      </c>
      <c r="AA33" s="68">
        <v>0</v>
      </c>
      <c r="AB33" s="68">
        <v>0</v>
      </c>
      <c r="AC33" s="68">
        <v>0.33416699999999999</v>
      </c>
      <c r="AD33" s="68">
        <v>0.33254851531578944</v>
      </c>
      <c r="AE33" s="68">
        <v>1.6184846842105301E-3</v>
      </c>
      <c r="AF33" s="71">
        <v>0</v>
      </c>
      <c r="AG33" s="70">
        <v>0.33254851531578944</v>
      </c>
      <c r="AH33" s="68">
        <v>1.6184846842105301E-3</v>
      </c>
      <c r="AI33" s="68">
        <v>0.33254851531578944</v>
      </c>
      <c r="AJ33" s="68">
        <v>0</v>
      </c>
      <c r="AK33" s="68">
        <f t="shared" si="0"/>
        <v>0.33416699999999994</v>
      </c>
      <c r="AL33" s="68">
        <f t="shared" si="1"/>
        <v>0</v>
      </c>
      <c r="AM33" s="68">
        <v>0</v>
      </c>
      <c r="AN33" s="68">
        <v>0</v>
      </c>
      <c r="AO33" s="68">
        <f t="shared" si="2"/>
        <v>0.33416699999999994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71">
        <v>0</v>
      </c>
      <c r="AG35" s="70">
        <v>0</v>
      </c>
      <c r="AH35" s="68">
        <v>0</v>
      </c>
      <c r="AI35" s="68">
        <v>0</v>
      </c>
      <c r="AJ35" s="68">
        <v>0</v>
      </c>
      <c r="AK35" s="68">
        <f t="shared" si="0"/>
        <v>0</v>
      </c>
      <c r="AL35" s="68">
        <f t="shared" si="1"/>
        <v>0</v>
      </c>
      <c r="AM35" s="68">
        <v>0</v>
      </c>
      <c r="AN35" s="68">
        <v>0</v>
      </c>
      <c r="AO35" s="68">
        <f t="shared" si="2"/>
        <v>0</v>
      </c>
    </row>
    <row r="36" spans="2:41" ht="17.25" customHeight="1" x14ac:dyDescent="0.15">
      <c r="B36" s="54">
        <v>0</v>
      </c>
      <c r="C36" s="67" t="s">
        <v>98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71">
        <v>0</v>
      </c>
      <c r="AG36" s="70">
        <v>0</v>
      </c>
      <c r="AH36" s="68">
        <v>0</v>
      </c>
      <c r="AI36" s="68">
        <v>0</v>
      </c>
      <c r="AJ36" s="68">
        <v>0</v>
      </c>
      <c r="AK36" s="68">
        <f t="shared" si="0"/>
        <v>0</v>
      </c>
      <c r="AL36" s="68">
        <f t="shared" si="1"/>
        <v>0</v>
      </c>
      <c r="AM36" s="68">
        <v>0</v>
      </c>
      <c r="AN36" s="68">
        <v>0</v>
      </c>
      <c r="AO36" s="68">
        <f t="shared" si="2"/>
        <v>0</v>
      </c>
    </row>
    <row r="37" spans="2:41" ht="17.25" customHeight="1" x14ac:dyDescent="0.15">
      <c r="B37" s="54">
        <v>0</v>
      </c>
      <c r="C37" s="67" t="s">
        <v>99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71">
        <v>0</v>
      </c>
      <c r="AG37" s="70">
        <v>0</v>
      </c>
      <c r="AH37" s="68">
        <v>0</v>
      </c>
      <c r="AI37" s="68">
        <v>0</v>
      </c>
      <c r="AJ37" s="68">
        <v>0</v>
      </c>
      <c r="AK37" s="68">
        <f t="shared" si="0"/>
        <v>0</v>
      </c>
      <c r="AL37" s="68">
        <f t="shared" si="1"/>
        <v>0</v>
      </c>
      <c r="AM37" s="68">
        <v>0</v>
      </c>
      <c r="AN37" s="68">
        <v>0</v>
      </c>
      <c r="AO37" s="68">
        <f t="shared" si="2"/>
        <v>0</v>
      </c>
    </row>
    <row r="38" spans="2:41" ht="17.25" customHeight="1" x14ac:dyDescent="0.15">
      <c r="B38" s="54">
        <v>0</v>
      </c>
      <c r="C38" s="67" t="s">
        <v>100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71">
        <v>0</v>
      </c>
      <c r="AG38" s="70">
        <v>0</v>
      </c>
      <c r="AH38" s="68">
        <v>0</v>
      </c>
      <c r="AI38" s="68">
        <v>0</v>
      </c>
      <c r="AJ38" s="68">
        <v>0</v>
      </c>
      <c r="AK38" s="68">
        <f t="shared" si="0"/>
        <v>0</v>
      </c>
      <c r="AL38" s="68">
        <f t="shared" si="1"/>
        <v>0</v>
      </c>
      <c r="AM38" s="68">
        <v>0</v>
      </c>
      <c r="AN38" s="68">
        <v>0</v>
      </c>
      <c r="AO38" s="68">
        <f t="shared" si="2"/>
        <v>0</v>
      </c>
    </row>
    <row r="39" spans="2:41" ht="17.25" customHeight="1" x14ac:dyDescent="0.15">
      <c r="B39" s="54">
        <v>0</v>
      </c>
      <c r="C39" s="67" t="s">
        <v>101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71">
        <v>0</v>
      </c>
      <c r="AG39" s="70">
        <v>0</v>
      </c>
      <c r="AH39" s="68">
        <v>0</v>
      </c>
      <c r="AI39" s="68">
        <v>0</v>
      </c>
      <c r="AJ39" s="68">
        <v>0</v>
      </c>
      <c r="AK39" s="68">
        <f t="shared" si="0"/>
        <v>0</v>
      </c>
      <c r="AL39" s="68">
        <f t="shared" si="1"/>
        <v>0</v>
      </c>
      <c r="AM39" s="68">
        <v>0</v>
      </c>
      <c r="AN39" s="68">
        <v>0</v>
      </c>
      <c r="AO39" s="68">
        <f t="shared" si="2"/>
        <v>0</v>
      </c>
    </row>
    <row r="40" spans="2:41" ht="17.25" customHeight="1" x14ac:dyDescent="0.15">
      <c r="B40" s="54">
        <v>0</v>
      </c>
      <c r="C40" s="67" t="s">
        <v>102</v>
      </c>
      <c r="D40" s="68">
        <v>0.11728500000000001</v>
      </c>
      <c r="E40" s="68">
        <v>0</v>
      </c>
      <c r="F40" s="68">
        <v>0</v>
      </c>
      <c r="G40" s="68">
        <v>0.11728500000000001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0.11728500000000001</v>
      </c>
      <c r="T40" s="68">
        <v>0</v>
      </c>
      <c r="U40" s="68">
        <v>0</v>
      </c>
      <c r="V40" s="68">
        <v>0</v>
      </c>
      <c r="W40" s="68">
        <v>0.11728500000000001</v>
      </c>
      <c r="X40" s="68">
        <v>0.11547500000000001</v>
      </c>
      <c r="Y40" s="68">
        <v>0</v>
      </c>
      <c r="Z40" s="68">
        <v>1.81E-3</v>
      </c>
      <c r="AA40" s="68">
        <v>0</v>
      </c>
      <c r="AB40" s="68">
        <v>1.1416153490760028E-3</v>
      </c>
      <c r="AC40" s="68">
        <v>0.11614338465092401</v>
      </c>
      <c r="AD40" s="68">
        <v>0.1155399835011246</v>
      </c>
      <c r="AE40" s="68">
        <v>6.0340114979941272E-4</v>
      </c>
      <c r="AF40" s="71">
        <v>0</v>
      </c>
      <c r="AG40" s="70">
        <v>0.1155399835011246</v>
      </c>
      <c r="AH40" s="68">
        <v>6.0340114979941272E-4</v>
      </c>
      <c r="AI40" s="68">
        <v>0.1155399835011246</v>
      </c>
      <c r="AJ40" s="68">
        <v>0</v>
      </c>
      <c r="AK40" s="68">
        <f t="shared" si="0"/>
        <v>0.11728500000000001</v>
      </c>
      <c r="AL40" s="68">
        <f t="shared" si="1"/>
        <v>0</v>
      </c>
      <c r="AM40" s="68">
        <v>0</v>
      </c>
      <c r="AN40" s="68">
        <v>0</v>
      </c>
      <c r="AO40" s="68">
        <f t="shared" si="2"/>
        <v>0.11728500000000001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71">
        <v>0</v>
      </c>
      <c r="AG42" s="70">
        <v>0</v>
      </c>
      <c r="AH42" s="68">
        <v>0</v>
      </c>
      <c r="AI42" s="68">
        <v>0</v>
      </c>
      <c r="AJ42" s="68">
        <v>0</v>
      </c>
      <c r="AK42" s="68">
        <f t="shared" si="0"/>
        <v>0</v>
      </c>
      <c r="AL42" s="68">
        <f t="shared" si="1"/>
        <v>0</v>
      </c>
      <c r="AM42" s="68">
        <v>0</v>
      </c>
      <c r="AN42" s="68">
        <v>0</v>
      </c>
      <c r="AO42" s="68">
        <f t="shared" si="2"/>
        <v>0</v>
      </c>
    </row>
    <row r="43" spans="2:41" ht="17.25" customHeight="1" x14ac:dyDescent="0.15">
      <c r="B43" s="60">
        <v>0</v>
      </c>
      <c r="C43" s="61" t="s">
        <v>105</v>
      </c>
      <c r="D43" s="62">
        <v>3.6940000000000001E-2</v>
      </c>
      <c r="E43" s="62">
        <v>0</v>
      </c>
      <c r="F43" s="62">
        <v>0</v>
      </c>
      <c r="G43" s="62">
        <v>3.6940000000000001E-2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3.6940000000000001E-2</v>
      </c>
      <c r="T43" s="62">
        <v>0</v>
      </c>
      <c r="U43" s="62">
        <v>0</v>
      </c>
      <c r="V43" s="62">
        <v>0</v>
      </c>
      <c r="W43" s="62">
        <v>3.6940000000000001E-2</v>
      </c>
      <c r="X43" s="62">
        <v>3.1320000000000001E-2</v>
      </c>
      <c r="Y43" s="62">
        <v>0</v>
      </c>
      <c r="Z43" s="62">
        <v>5.62E-3</v>
      </c>
      <c r="AA43" s="62">
        <v>0</v>
      </c>
      <c r="AB43" s="68">
        <v>0</v>
      </c>
      <c r="AC43" s="68">
        <v>3.6940000000000008E-2</v>
      </c>
      <c r="AD43" s="68">
        <v>3.6878872421052637E-2</v>
      </c>
      <c r="AE43" s="62">
        <v>6.1127578947368425E-5</v>
      </c>
      <c r="AF43" s="65">
        <v>0</v>
      </c>
      <c r="AG43" s="64">
        <v>3.6878872421052637E-2</v>
      </c>
      <c r="AH43" s="62">
        <v>6.1127578947368425E-5</v>
      </c>
      <c r="AI43" s="62">
        <v>3.6878872421052637E-2</v>
      </c>
      <c r="AJ43" s="62">
        <v>0</v>
      </c>
      <c r="AK43" s="62">
        <f t="shared" si="0"/>
        <v>3.6940000000000001E-2</v>
      </c>
      <c r="AL43" s="62">
        <f t="shared" si="1"/>
        <v>0</v>
      </c>
      <c r="AM43" s="62">
        <v>0</v>
      </c>
      <c r="AN43" s="62">
        <v>0</v>
      </c>
      <c r="AO43" s="62">
        <f t="shared" si="2"/>
        <v>3.6940000000000001E-2</v>
      </c>
    </row>
    <row r="44" spans="2:41" ht="17.25" customHeight="1" x14ac:dyDescent="0.15">
      <c r="B44" s="76" t="s">
        <v>106</v>
      </c>
      <c r="C44" s="77"/>
      <c r="D44" s="51">
        <v>6.1819279999999992</v>
      </c>
      <c r="E44" s="51">
        <v>0</v>
      </c>
      <c r="F44" s="51">
        <v>0</v>
      </c>
      <c r="G44" s="51">
        <v>6.1819279999999992</v>
      </c>
      <c r="H44" s="51">
        <v>0</v>
      </c>
      <c r="I44" s="51">
        <v>0</v>
      </c>
      <c r="J44" s="51">
        <v>0</v>
      </c>
      <c r="K44" s="51">
        <v>0.63600000000000001</v>
      </c>
      <c r="L44" s="51">
        <v>0</v>
      </c>
      <c r="M44" s="51">
        <v>0.52439999999999998</v>
      </c>
      <c r="N44" s="51">
        <v>0</v>
      </c>
      <c r="O44" s="51">
        <v>0.11159999999999999</v>
      </c>
      <c r="P44" s="51">
        <v>0</v>
      </c>
      <c r="Q44" s="66">
        <v>0</v>
      </c>
      <c r="R44" s="51">
        <v>0</v>
      </c>
      <c r="S44" s="52">
        <v>5.6575279999999992</v>
      </c>
      <c r="T44" s="51">
        <v>0</v>
      </c>
      <c r="U44" s="51">
        <v>0</v>
      </c>
      <c r="V44" s="51">
        <v>0</v>
      </c>
      <c r="W44" s="51">
        <v>5.6575279999999992</v>
      </c>
      <c r="X44" s="51">
        <v>0.12078999999999999</v>
      </c>
      <c r="Y44" s="51">
        <v>0</v>
      </c>
      <c r="Z44" s="51">
        <v>5.5367379999999997</v>
      </c>
      <c r="AA44" s="51">
        <v>3.3480000000000003E-2</v>
      </c>
      <c r="AB44" s="51">
        <v>9.8049898223460469E-2</v>
      </c>
      <c r="AC44" s="51">
        <v>5.5594781017765387</v>
      </c>
      <c r="AD44" s="51">
        <v>5.5555488048380655</v>
      </c>
      <c r="AE44" s="51">
        <v>3.9292969384733759E-3</v>
      </c>
      <c r="AF44" s="53">
        <v>0</v>
      </c>
      <c r="AG44" s="52">
        <v>5.5555488048380655</v>
      </c>
      <c r="AH44" s="51">
        <v>3.9292969384733759E-3</v>
      </c>
      <c r="AI44" s="51">
        <v>5.5555488048380655</v>
      </c>
      <c r="AJ44" s="51">
        <v>0</v>
      </c>
      <c r="AK44" s="51">
        <f t="shared" si="0"/>
        <v>6.1819279999999992</v>
      </c>
      <c r="AL44" s="51">
        <f t="shared" si="1"/>
        <v>0</v>
      </c>
      <c r="AM44" s="51">
        <f>SUM(AM45:AM50)</f>
        <v>0</v>
      </c>
      <c r="AN44" s="51">
        <f>SUM(AN45:AN50)</f>
        <v>0</v>
      </c>
      <c r="AO44" s="51">
        <f t="shared" si="2"/>
        <v>6.1819279999999992</v>
      </c>
    </row>
    <row r="45" spans="2:41" ht="17.25" customHeight="1" x14ac:dyDescent="0.15">
      <c r="B45" s="54">
        <v>0</v>
      </c>
      <c r="C45" s="55" t="s">
        <v>107</v>
      </c>
      <c r="D45" s="56">
        <v>5.5797279999999994</v>
      </c>
      <c r="E45" s="56">
        <v>0</v>
      </c>
      <c r="F45" s="56">
        <v>0</v>
      </c>
      <c r="G45" s="56">
        <v>5.5797279999999994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5.5797279999999994</v>
      </c>
      <c r="T45" s="56">
        <v>0</v>
      </c>
      <c r="U45" s="56">
        <v>0</v>
      </c>
      <c r="V45" s="56">
        <v>0</v>
      </c>
      <c r="W45" s="56">
        <v>5.5797279999999994</v>
      </c>
      <c r="X45" s="56">
        <v>4.299E-2</v>
      </c>
      <c r="Y45" s="56">
        <v>0</v>
      </c>
      <c r="Z45" s="56">
        <v>5.5367379999999997</v>
      </c>
      <c r="AA45" s="56">
        <v>3.3480000000000003E-2</v>
      </c>
      <c r="AB45" s="68">
        <v>3.5809898223460479E-2</v>
      </c>
      <c r="AC45" s="68">
        <v>5.5439181017765389</v>
      </c>
      <c r="AD45" s="68">
        <v>5.5399888048380657</v>
      </c>
      <c r="AE45" s="56">
        <v>3.9292969384733759E-3</v>
      </c>
      <c r="AF45" s="59">
        <v>0</v>
      </c>
      <c r="AG45" s="58">
        <v>5.5399888048380657</v>
      </c>
      <c r="AH45" s="56">
        <v>3.9292969384733759E-3</v>
      </c>
      <c r="AI45" s="56">
        <v>5.5399888048380657</v>
      </c>
      <c r="AJ45" s="56">
        <v>0</v>
      </c>
      <c r="AK45" s="56">
        <f t="shared" si="0"/>
        <v>5.5797279999999994</v>
      </c>
      <c r="AL45" s="56">
        <f t="shared" si="1"/>
        <v>0</v>
      </c>
      <c r="AM45" s="56">
        <v>0</v>
      </c>
      <c r="AN45" s="56">
        <v>0</v>
      </c>
      <c r="AO45" s="56">
        <f t="shared" si="2"/>
        <v>5.5797279999999994</v>
      </c>
    </row>
    <row r="46" spans="2:41" ht="17.25" customHeight="1" x14ac:dyDescent="0.15">
      <c r="B46" s="54">
        <v>0</v>
      </c>
      <c r="C46" s="67" t="s">
        <v>108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71">
        <v>0</v>
      </c>
      <c r="AG46" s="70">
        <v>0</v>
      </c>
      <c r="AH46" s="68">
        <v>0</v>
      </c>
      <c r="AI46" s="68">
        <v>0</v>
      </c>
      <c r="AJ46" s="68">
        <v>0</v>
      </c>
      <c r="AK46" s="68">
        <f t="shared" si="0"/>
        <v>0</v>
      </c>
      <c r="AL46" s="68">
        <f t="shared" si="1"/>
        <v>0</v>
      </c>
      <c r="AM46" s="68">
        <v>0</v>
      </c>
      <c r="AN46" s="68">
        <v>0</v>
      </c>
      <c r="AO46" s="68">
        <f t="shared" si="2"/>
        <v>0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0.13220000000000001</v>
      </c>
      <c r="E48" s="68">
        <v>0</v>
      </c>
      <c r="F48" s="68">
        <v>0</v>
      </c>
      <c r="G48" s="68">
        <v>0.13220000000000001</v>
      </c>
      <c r="H48" s="68">
        <v>0</v>
      </c>
      <c r="I48" s="68">
        <v>0</v>
      </c>
      <c r="J48" s="68">
        <v>0</v>
      </c>
      <c r="K48" s="68">
        <v>0.13600000000000001</v>
      </c>
      <c r="L48" s="68">
        <v>0</v>
      </c>
      <c r="M48" s="68">
        <v>5.4400000000000018E-2</v>
      </c>
      <c r="N48" s="68">
        <v>0</v>
      </c>
      <c r="O48" s="68">
        <v>8.1599999999999992E-2</v>
      </c>
      <c r="P48" s="68">
        <v>0</v>
      </c>
      <c r="Q48" s="69">
        <v>0</v>
      </c>
      <c r="R48" s="68">
        <v>0</v>
      </c>
      <c r="S48" s="70">
        <v>7.7799999999999994E-2</v>
      </c>
      <c r="T48" s="68">
        <v>0</v>
      </c>
      <c r="U48" s="68">
        <v>0</v>
      </c>
      <c r="V48" s="68">
        <v>0</v>
      </c>
      <c r="W48" s="68">
        <v>7.7799999999999994E-2</v>
      </c>
      <c r="X48" s="68">
        <v>7.7799999999999994E-2</v>
      </c>
      <c r="Y48" s="68">
        <v>0</v>
      </c>
      <c r="Z48" s="68">
        <v>0</v>
      </c>
      <c r="AA48" s="68">
        <v>0</v>
      </c>
      <c r="AB48" s="68">
        <v>6.223999999999999E-2</v>
      </c>
      <c r="AC48" s="68">
        <v>1.5560000000000001E-2</v>
      </c>
      <c r="AD48" s="68">
        <v>1.5560000000000001E-2</v>
      </c>
      <c r="AE48" s="68">
        <v>0</v>
      </c>
      <c r="AF48" s="71">
        <v>0</v>
      </c>
      <c r="AG48" s="70">
        <v>1.5560000000000001E-2</v>
      </c>
      <c r="AH48" s="68">
        <v>0</v>
      </c>
      <c r="AI48" s="68">
        <v>1.5560000000000001E-2</v>
      </c>
      <c r="AJ48" s="68">
        <v>0</v>
      </c>
      <c r="AK48" s="68">
        <f t="shared" si="0"/>
        <v>0.13220000000000001</v>
      </c>
      <c r="AL48" s="68">
        <f t="shared" si="1"/>
        <v>0</v>
      </c>
      <c r="AM48" s="68">
        <v>0</v>
      </c>
      <c r="AN48" s="68">
        <v>0</v>
      </c>
      <c r="AO48" s="68">
        <f t="shared" si="2"/>
        <v>0.13220000000000001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0.47</v>
      </c>
      <c r="E50" s="62">
        <v>0</v>
      </c>
      <c r="F50" s="62">
        <v>0</v>
      </c>
      <c r="G50" s="62">
        <v>0.47</v>
      </c>
      <c r="H50" s="62">
        <v>0</v>
      </c>
      <c r="I50" s="62">
        <v>0</v>
      </c>
      <c r="J50" s="62">
        <v>0</v>
      </c>
      <c r="K50" s="62">
        <v>0.5</v>
      </c>
      <c r="L50" s="62">
        <v>0</v>
      </c>
      <c r="M50" s="62">
        <v>0.47</v>
      </c>
      <c r="N50" s="62">
        <v>0</v>
      </c>
      <c r="O50" s="62">
        <v>0.03</v>
      </c>
      <c r="P50" s="62">
        <v>0</v>
      </c>
      <c r="Q50" s="63">
        <v>0</v>
      </c>
      <c r="R50" s="62">
        <v>0</v>
      </c>
      <c r="S50" s="64">
        <v>0</v>
      </c>
      <c r="T50" s="62">
        <v>0</v>
      </c>
      <c r="U50" s="62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5">
        <v>0</v>
      </c>
      <c r="AG50" s="64">
        <v>0</v>
      </c>
      <c r="AH50" s="62">
        <v>0</v>
      </c>
      <c r="AI50" s="62">
        <v>0</v>
      </c>
      <c r="AJ50" s="62">
        <v>0</v>
      </c>
      <c r="AK50" s="62">
        <f t="shared" si="0"/>
        <v>0.47</v>
      </c>
      <c r="AL50" s="62">
        <f t="shared" si="1"/>
        <v>0</v>
      </c>
      <c r="AM50" s="62">
        <v>0</v>
      </c>
      <c r="AN50" s="62">
        <v>0</v>
      </c>
      <c r="AO50" s="62">
        <f t="shared" si="2"/>
        <v>0.47</v>
      </c>
    </row>
    <row r="51" spans="2:41" ht="17.25" customHeight="1" x14ac:dyDescent="0.15">
      <c r="B51" s="72" t="s">
        <v>113</v>
      </c>
      <c r="C51" s="73"/>
      <c r="D51" s="51">
        <v>0.10448</v>
      </c>
      <c r="E51" s="51">
        <v>0</v>
      </c>
      <c r="F51" s="51">
        <v>0</v>
      </c>
      <c r="G51" s="51">
        <v>0.10448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0.10448</v>
      </c>
      <c r="T51" s="51">
        <v>0</v>
      </c>
      <c r="U51" s="51">
        <v>0</v>
      </c>
      <c r="V51" s="51">
        <v>0</v>
      </c>
      <c r="W51" s="51">
        <v>0.10448</v>
      </c>
      <c r="X51" s="51">
        <v>0.10202</v>
      </c>
      <c r="Y51" s="51">
        <v>0</v>
      </c>
      <c r="Z51" s="51">
        <v>2.4599999999999999E-3</v>
      </c>
      <c r="AA51" s="51">
        <v>0</v>
      </c>
      <c r="AB51" s="51">
        <v>1.0560000000000014E-3</v>
      </c>
      <c r="AC51" s="51">
        <v>0.103424</v>
      </c>
      <c r="AD51" s="51">
        <v>0.1026055868</v>
      </c>
      <c r="AE51" s="51">
        <v>8.184132E-4</v>
      </c>
      <c r="AF51" s="53">
        <v>0</v>
      </c>
      <c r="AG51" s="52">
        <v>0.1026055868</v>
      </c>
      <c r="AH51" s="51">
        <v>8.184132E-4</v>
      </c>
      <c r="AI51" s="51">
        <v>0.1026055868</v>
      </c>
      <c r="AJ51" s="51">
        <v>0</v>
      </c>
      <c r="AK51" s="51">
        <f t="shared" si="0"/>
        <v>0.10448</v>
      </c>
      <c r="AL51" s="51">
        <f t="shared" si="1"/>
        <v>0</v>
      </c>
      <c r="AM51" s="51">
        <v>0</v>
      </c>
      <c r="AN51" s="51">
        <v>0</v>
      </c>
      <c r="AO51" s="51">
        <f t="shared" si="2"/>
        <v>0.10448</v>
      </c>
    </row>
    <row r="52" spans="2:41" ht="17.25" customHeight="1" x14ac:dyDescent="0.15">
      <c r="B52" s="72" t="s">
        <v>114</v>
      </c>
      <c r="C52" s="73"/>
      <c r="D52" s="51">
        <v>5.706E-2</v>
      </c>
      <c r="E52" s="51">
        <v>0</v>
      </c>
      <c r="F52" s="51">
        <v>0</v>
      </c>
      <c r="G52" s="51">
        <v>5.706E-2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5.706E-2</v>
      </c>
      <c r="T52" s="51">
        <v>0</v>
      </c>
      <c r="U52" s="51">
        <v>0</v>
      </c>
      <c r="V52" s="51">
        <v>0</v>
      </c>
      <c r="W52" s="51">
        <v>5.706E-2</v>
      </c>
      <c r="X52" s="51">
        <v>2.5059999999999999E-2</v>
      </c>
      <c r="Y52" s="51">
        <v>0</v>
      </c>
      <c r="Z52" s="51">
        <v>3.2000000000000001E-2</v>
      </c>
      <c r="AA52" s="51">
        <v>0</v>
      </c>
      <c r="AB52" s="51">
        <v>6.1919000000000002E-3</v>
      </c>
      <c r="AC52" s="51">
        <v>5.0868099999999999E-2</v>
      </c>
      <c r="AD52" s="51">
        <v>4.6759540105263155E-2</v>
      </c>
      <c r="AE52" s="51">
        <v>4.1085598947368414E-3</v>
      </c>
      <c r="AF52" s="53">
        <v>0</v>
      </c>
      <c r="AG52" s="52">
        <v>4.6759540105263155E-2</v>
      </c>
      <c r="AH52" s="51">
        <v>4.1085598947368414E-3</v>
      </c>
      <c r="AI52" s="51">
        <v>4.6759540105263155E-2</v>
      </c>
      <c r="AJ52" s="51">
        <v>0</v>
      </c>
      <c r="AK52" s="51">
        <f t="shared" si="0"/>
        <v>5.706E-2</v>
      </c>
      <c r="AL52" s="51">
        <f t="shared" si="1"/>
        <v>0</v>
      </c>
      <c r="AM52" s="51">
        <v>0</v>
      </c>
      <c r="AN52" s="51">
        <v>0</v>
      </c>
      <c r="AO52" s="51">
        <f t="shared" si="2"/>
        <v>5.706E-2</v>
      </c>
    </row>
    <row r="53" spans="2:41" ht="17.25" customHeight="1" x14ac:dyDescent="0.15">
      <c r="B53" s="72" t="s">
        <v>115</v>
      </c>
      <c r="C53" s="73"/>
      <c r="D53" s="51">
        <v>0.45472079999999993</v>
      </c>
      <c r="E53" s="51">
        <v>0</v>
      </c>
      <c r="F53" s="51">
        <v>0</v>
      </c>
      <c r="G53" s="51">
        <v>0.45472079999999993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0.45472079999999993</v>
      </c>
      <c r="T53" s="51">
        <v>7.1999999999999994E-4</v>
      </c>
      <c r="U53" s="51">
        <v>7.1999999999999994E-4</v>
      </c>
      <c r="V53" s="51">
        <v>0</v>
      </c>
      <c r="W53" s="51">
        <v>0.45400079999999993</v>
      </c>
      <c r="X53" s="51">
        <v>0.14990599999999998</v>
      </c>
      <c r="Y53" s="51">
        <v>1.5999999999999999E-5</v>
      </c>
      <c r="Z53" s="51">
        <v>0.30409479999999994</v>
      </c>
      <c r="AA53" s="51">
        <v>3.9293000000000002E-2</v>
      </c>
      <c r="AB53" s="51">
        <v>3.248226429589407E-2</v>
      </c>
      <c r="AC53" s="51">
        <v>0.42151853570410586</v>
      </c>
      <c r="AD53" s="51">
        <v>0.32252373399999995</v>
      </c>
      <c r="AE53" s="51">
        <v>9.8994801704105906E-2</v>
      </c>
      <c r="AF53" s="53">
        <v>0</v>
      </c>
      <c r="AG53" s="52">
        <v>0.32252373399999995</v>
      </c>
      <c r="AH53" s="51">
        <v>9.9714801704105904E-2</v>
      </c>
      <c r="AI53" s="51">
        <v>0.32252373399999995</v>
      </c>
      <c r="AJ53" s="51">
        <v>0</v>
      </c>
      <c r="AK53" s="51">
        <f t="shared" si="0"/>
        <v>0.45472079999999993</v>
      </c>
      <c r="AL53" s="51">
        <f t="shared" si="1"/>
        <v>7.1999999999999994E-4</v>
      </c>
      <c r="AM53" s="51">
        <v>0</v>
      </c>
      <c r="AN53" s="51">
        <v>7.1999999999999994E-4</v>
      </c>
      <c r="AO53" s="51">
        <f t="shared" si="2"/>
        <v>0.45400079999999993</v>
      </c>
    </row>
    <row r="54" spans="2:41" ht="17.25" customHeight="1" x14ac:dyDescent="0.15">
      <c r="B54" s="72" t="s">
        <v>116</v>
      </c>
      <c r="C54" s="73"/>
      <c r="D54" s="51">
        <v>2.2000000000000001E-3</v>
      </c>
      <c r="E54" s="51">
        <v>0</v>
      </c>
      <c r="F54" s="51">
        <v>0</v>
      </c>
      <c r="G54" s="51">
        <v>2.2000000000000001E-3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2.2000000000000001E-3</v>
      </c>
      <c r="T54" s="51">
        <v>0</v>
      </c>
      <c r="U54" s="51">
        <v>0</v>
      </c>
      <c r="V54" s="51">
        <v>0</v>
      </c>
      <c r="W54" s="51">
        <v>2.2000000000000001E-3</v>
      </c>
      <c r="X54" s="51">
        <v>2.2000000000000001E-3</v>
      </c>
      <c r="Y54" s="51">
        <v>0</v>
      </c>
      <c r="Z54" s="51">
        <v>0</v>
      </c>
      <c r="AA54" s="51">
        <v>0</v>
      </c>
      <c r="AB54" s="51">
        <v>0</v>
      </c>
      <c r="AC54" s="51">
        <v>2.2000000000000001E-3</v>
      </c>
      <c r="AD54" s="51">
        <v>2.2000000000000001E-3</v>
      </c>
      <c r="AE54" s="51">
        <v>0</v>
      </c>
      <c r="AF54" s="53">
        <v>0</v>
      </c>
      <c r="AG54" s="52">
        <v>2.2000000000000001E-3</v>
      </c>
      <c r="AH54" s="51">
        <v>0</v>
      </c>
      <c r="AI54" s="51">
        <v>2.2000000000000001E-3</v>
      </c>
      <c r="AJ54" s="51">
        <v>0</v>
      </c>
      <c r="AK54" s="51">
        <f t="shared" si="0"/>
        <v>2.2000000000000001E-3</v>
      </c>
      <c r="AL54" s="51">
        <f t="shared" si="1"/>
        <v>0</v>
      </c>
      <c r="AM54" s="51">
        <v>0</v>
      </c>
      <c r="AN54" s="51">
        <v>0</v>
      </c>
      <c r="AO54" s="51">
        <f t="shared" si="2"/>
        <v>2.2000000000000001E-3</v>
      </c>
    </row>
    <row r="55" spans="2:41" ht="17.25" customHeight="1" x14ac:dyDescent="0.15">
      <c r="B55" s="72" t="s">
        <v>117</v>
      </c>
      <c r="C55" s="73"/>
      <c r="D55" s="51">
        <v>3.2999999999999994E-4</v>
      </c>
      <c r="E55" s="51">
        <v>0</v>
      </c>
      <c r="F55" s="51">
        <v>0</v>
      </c>
      <c r="G55" s="51">
        <v>3.2999999999999994E-4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3.2999999999999994E-4</v>
      </c>
      <c r="T55" s="51">
        <v>0</v>
      </c>
      <c r="U55" s="51">
        <v>0</v>
      </c>
      <c r="V55" s="51">
        <v>0</v>
      </c>
      <c r="W55" s="51">
        <v>3.2999999999999994E-4</v>
      </c>
      <c r="X55" s="51">
        <v>0</v>
      </c>
      <c r="Y55" s="51">
        <v>0</v>
      </c>
      <c r="Z55" s="51">
        <v>3.2999999999999994E-4</v>
      </c>
      <c r="AA55" s="51">
        <v>0</v>
      </c>
      <c r="AB55" s="51">
        <v>0</v>
      </c>
      <c r="AC55" s="51">
        <v>3.2999999999999994E-4</v>
      </c>
      <c r="AD55" s="51">
        <v>3.2999999999999994E-4</v>
      </c>
      <c r="AE55" s="51">
        <v>0</v>
      </c>
      <c r="AF55" s="53">
        <v>0</v>
      </c>
      <c r="AG55" s="52">
        <v>3.2999999999999994E-4</v>
      </c>
      <c r="AH55" s="51">
        <v>0</v>
      </c>
      <c r="AI55" s="51">
        <v>3.2999999999999994E-4</v>
      </c>
      <c r="AJ55" s="51">
        <v>0</v>
      </c>
      <c r="AK55" s="51">
        <f t="shared" si="0"/>
        <v>3.2999999999999994E-4</v>
      </c>
      <c r="AL55" s="51">
        <f t="shared" si="1"/>
        <v>0</v>
      </c>
      <c r="AM55" s="51">
        <v>0</v>
      </c>
      <c r="AN55" s="51">
        <v>0</v>
      </c>
      <c r="AO55" s="51">
        <f t="shared" si="2"/>
        <v>3.2999999999999994E-4</v>
      </c>
    </row>
    <row r="56" spans="2:41" ht="17.25" customHeight="1" x14ac:dyDescent="0.15">
      <c r="B56" s="72" t="s">
        <v>118</v>
      </c>
      <c r="C56" s="73"/>
      <c r="D56" s="51">
        <v>2.4789000000000005E-2</v>
      </c>
      <c r="E56" s="51">
        <v>0</v>
      </c>
      <c r="F56" s="51">
        <v>0</v>
      </c>
      <c r="G56" s="51">
        <v>2.4789000000000005E-2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2.4789000000000005E-2</v>
      </c>
      <c r="T56" s="51">
        <v>3.1E-4</v>
      </c>
      <c r="U56" s="51">
        <v>0</v>
      </c>
      <c r="V56" s="51">
        <v>3.1E-4</v>
      </c>
      <c r="W56" s="51">
        <v>2.4479000000000004E-2</v>
      </c>
      <c r="X56" s="51">
        <v>1.0899999999999998E-3</v>
      </c>
      <c r="Y56" s="51">
        <v>1.1999999999999999E-4</v>
      </c>
      <c r="Z56" s="51">
        <v>2.3389000000000004E-2</v>
      </c>
      <c r="AA56" s="51">
        <v>0</v>
      </c>
      <c r="AB56" s="51">
        <v>9.8539452054794557E-3</v>
      </c>
      <c r="AC56" s="51">
        <v>1.4625054794520548E-2</v>
      </c>
      <c r="AD56" s="51">
        <v>1.4513E-2</v>
      </c>
      <c r="AE56" s="51">
        <v>1.1205479452054801E-4</v>
      </c>
      <c r="AF56" s="53">
        <v>0</v>
      </c>
      <c r="AG56" s="52">
        <v>1.4513E-2</v>
      </c>
      <c r="AH56" s="51">
        <v>4.2205479452054803E-4</v>
      </c>
      <c r="AI56" s="51">
        <v>1.4513E-2</v>
      </c>
      <c r="AJ56" s="51">
        <v>0</v>
      </c>
      <c r="AK56" s="51">
        <f t="shared" si="0"/>
        <v>2.4789000000000005E-2</v>
      </c>
      <c r="AL56" s="51">
        <f t="shared" si="1"/>
        <v>3.1E-4</v>
      </c>
      <c r="AM56" s="51">
        <v>0</v>
      </c>
      <c r="AN56" s="51">
        <v>3.1E-4</v>
      </c>
      <c r="AO56" s="51">
        <f t="shared" si="2"/>
        <v>2.4479000000000004E-2</v>
      </c>
    </row>
    <row r="57" spans="2:41" ht="17.25" customHeight="1" x14ac:dyDescent="0.15">
      <c r="B57" s="72" t="s">
        <v>119</v>
      </c>
      <c r="C57" s="73"/>
      <c r="D57" s="51">
        <v>3.2173E-2</v>
      </c>
      <c r="E57" s="51">
        <v>0</v>
      </c>
      <c r="F57" s="51">
        <v>0</v>
      </c>
      <c r="G57" s="51">
        <v>3.2173E-2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3.2173E-2</v>
      </c>
      <c r="T57" s="51">
        <v>0</v>
      </c>
      <c r="U57" s="51">
        <v>0</v>
      </c>
      <c r="V57" s="51">
        <v>0</v>
      </c>
      <c r="W57" s="51">
        <v>3.2173E-2</v>
      </c>
      <c r="X57" s="51">
        <v>4.2300000000000003E-3</v>
      </c>
      <c r="Y57" s="51">
        <v>0</v>
      </c>
      <c r="Z57" s="51">
        <v>2.7942999999999999E-2</v>
      </c>
      <c r="AA57" s="51">
        <v>0</v>
      </c>
      <c r="AB57" s="51">
        <v>2.8220000000000016E-3</v>
      </c>
      <c r="AC57" s="51">
        <v>2.9350999999999999E-2</v>
      </c>
      <c r="AD57" s="51">
        <v>2.8895999999999998E-2</v>
      </c>
      <c r="AE57" s="51">
        <v>4.55E-4</v>
      </c>
      <c r="AF57" s="53">
        <v>0</v>
      </c>
      <c r="AG57" s="52">
        <v>2.8895999999999998E-2</v>
      </c>
      <c r="AH57" s="51">
        <v>4.55E-4</v>
      </c>
      <c r="AI57" s="51">
        <v>2.8895999999999998E-2</v>
      </c>
      <c r="AJ57" s="51">
        <v>0</v>
      </c>
      <c r="AK57" s="51">
        <f t="shared" si="0"/>
        <v>3.2173E-2</v>
      </c>
      <c r="AL57" s="51">
        <f t="shared" si="1"/>
        <v>0</v>
      </c>
      <c r="AM57" s="51">
        <v>0</v>
      </c>
      <c r="AN57" s="51">
        <v>0</v>
      </c>
      <c r="AO57" s="51">
        <f t="shared" si="2"/>
        <v>3.2173E-2</v>
      </c>
    </row>
    <row r="58" spans="2:41" ht="17.25" customHeight="1" x14ac:dyDescent="0.15">
      <c r="B58" s="72" t="s">
        <v>120</v>
      </c>
      <c r="C58" s="73"/>
      <c r="D58" s="51">
        <v>8.8999999999999995E-4</v>
      </c>
      <c r="E58" s="51">
        <v>0</v>
      </c>
      <c r="F58" s="51">
        <v>0</v>
      </c>
      <c r="G58" s="51">
        <v>8.8999999999999995E-4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8.8999999999999995E-4</v>
      </c>
      <c r="T58" s="51">
        <v>0</v>
      </c>
      <c r="U58" s="51">
        <v>0</v>
      </c>
      <c r="V58" s="51">
        <v>0</v>
      </c>
      <c r="W58" s="51">
        <v>8.8999999999999995E-4</v>
      </c>
      <c r="X58" s="51">
        <v>4.8999999999999998E-4</v>
      </c>
      <c r="Y58" s="51">
        <v>0</v>
      </c>
      <c r="Z58" s="51">
        <v>4.0000000000000002E-4</v>
      </c>
      <c r="AA58" s="51">
        <v>4.0000000000000002E-4</v>
      </c>
      <c r="AB58" s="51">
        <v>0</v>
      </c>
      <c r="AC58" s="51">
        <v>8.8999999999999995E-4</v>
      </c>
      <c r="AD58" s="51">
        <v>4.7875000000000001E-4</v>
      </c>
      <c r="AE58" s="51">
        <v>4.1124999999999999E-4</v>
      </c>
      <c r="AF58" s="53">
        <v>0</v>
      </c>
      <c r="AG58" s="52">
        <v>4.7875000000000001E-4</v>
      </c>
      <c r="AH58" s="51">
        <v>4.1124999999999999E-4</v>
      </c>
      <c r="AI58" s="51">
        <v>4.7875000000000001E-4</v>
      </c>
      <c r="AJ58" s="51">
        <v>0</v>
      </c>
      <c r="AK58" s="51">
        <f t="shared" si="0"/>
        <v>8.8999999999999995E-4</v>
      </c>
      <c r="AL58" s="51">
        <f t="shared" si="1"/>
        <v>0</v>
      </c>
      <c r="AM58" s="51">
        <v>0</v>
      </c>
      <c r="AN58" s="51">
        <v>0</v>
      </c>
      <c r="AO58" s="51">
        <f t="shared" si="2"/>
        <v>8.8999999999999995E-4</v>
      </c>
    </row>
    <row r="59" spans="2:41" ht="17.25" customHeight="1" x14ac:dyDescent="0.15">
      <c r="B59" s="72" t="s">
        <v>121</v>
      </c>
      <c r="C59" s="73"/>
      <c r="D59" s="51">
        <v>2.5419999999999998E-2</v>
      </c>
      <c r="E59" s="51">
        <v>0</v>
      </c>
      <c r="F59" s="51">
        <v>0</v>
      </c>
      <c r="G59" s="51">
        <v>2.5419999999999998E-2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2.5419999999999998E-2</v>
      </c>
      <c r="T59" s="51">
        <v>0</v>
      </c>
      <c r="U59" s="51">
        <v>0</v>
      </c>
      <c r="V59" s="51">
        <v>0</v>
      </c>
      <c r="W59" s="51">
        <v>2.5419999999999998E-2</v>
      </c>
      <c r="X59" s="51">
        <v>1.4189999999999999E-2</v>
      </c>
      <c r="Y59" s="51">
        <v>2.9999999999999997E-5</v>
      </c>
      <c r="Z59" s="51">
        <v>1.123E-2</v>
      </c>
      <c r="AA59" s="51">
        <v>0</v>
      </c>
      <c r="AB59" s="51">
        <v>7.8879863013698627E-3</v>
      </c>
      <c r="AC59" s="51">
        <v>1.7532013698630135E-2</v>
      </c>
      <c r="AD59" s="51">
        <v>1.1771499999999999E-2</v>
      </c>
      <c r="AE59" s="51">
        <v>5.7605136986301373E-3</v>
      </c>
      <c r="AF59" s="53">
        <v>0</v>
      </c>
      <c r="AG59" s="52">
        <v>1.1771499999999999E-2</v>
      </c>
      <c r="AH59" s="51">
        <v>5.7605136986301373E-3</v>
      </c>
      <c r="AI59" s="51">
        <v>1.1771499999999999E-2</v>
      </c>
      <c r="AJ59" s="51">
        <v>0</v>
      </c>
      <c r="AK59" s="51">
        <f t="shared" si="0"/>
        <v>2.5419999999999998E-2</v>
      </c>
      <c r="AL59" s="51">
        <f t="shared" si="1"/>
        <v>0</v>
      </c>
      <c r="AM59" s="51">
        <v>0</v>
      </c>
      <c r="AN59" s="51">
        <v>0</v>
      </c>
      <c r="AO59" s="51">
        <f t="shared" si="2"/>
        <v>2.5419999999999998E-2</v>
      </c>
    </row>
    <row r="60" spans="2:41" ht="17.25" customHeight="1" x14ac:dyDescent="0.15">
      <c r="B60" s="72" t="s">
        <v>122</v>
      </c>
      <c r="C60" s="73"/>
      <c r="D60" s="51">
        <v>0.47999519999999996</v>
      </c>
      <c r="E60" s="51">
        <v>0</v>
      </c>
      <c r="F60" s="51">
        <v>0</v>
      </c>
      <c r="G60" s="51">
        <v>0.47999519999999996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0.47999519999999996</v>
      </c>
      <c r="T60" s="51">
        <v>0.18978799999999998</v>
      </c>
      <c r="U60" s="51">
        <v>0</v>
      </c>
      <c r="V60" s="51">
        <v>0.18978799999999998</v>
      </c>
      <c r="W60" s="51">
        <v>0.29020719999999994</v>
      </c>
      <c r="X60" s="51">
        <v>0.24283399999999997</v>
      </c>
      <c r="Y60" s="51">
        <v>0.23052400000000001</v>
      </c>
      <c r="Z60" s="51">
        <v>4.7373199999999997E-2</v>
      </c>
      <c r="AA60" s="51">
        <v>3.6169E-2</v>
      </c>
      <c r="AB60" s="51">
        <v>0.24412584483827771</v>
      </c>
      <c r="AC60" s="51">
        <v>4.6081355161722251E-2</v>
      </c>
      <c r="AD60" s="51">
        <v>1.2983942588135748E-2</v>
      </c>
      <c r="AE60" s="51">
        <v>3.3097412573586504E-2</v>
      </c>
      <c r="AF60" s="53">
        <v>0</v>
      </c>
      <c r="AG60" s="52">
        <v>1.2983942588135748E-2</v>
      </c>
      <c r="AH60" s="51">
        <v>0.22288541257358649</v>
      </c>
      <c r="AI60" s="51">
        <v>1.2983942588135748E-2</v>
      </c>
      <c r="AJ60" s="51">
        <v>0</v>
      </c>
      <c r="AK60" s="51">
        <f t="shared" si="0"/>
        <v>0.47999519999999996</v>
      </c>
      <c r="AL60" s="51">
        <f t="shared" si="1"/>
        <v>0.18978799999999998</v>
      </c>
      <c r="AM60" s="51">
        <v>0</v>
      </c>
      <c r="AN60" s="51">
        <v>0.18978799999999998</v>
      </c>
      <c r="AO60" s="51">
        <f t="shared" si="2"/>
        <v>0.2902072</v>
      </c>
    </row>
    <row r="61" spans="2:41" ht="17.25" customHeight="1" x14ac:dyDescent="0.15">
      <c r="B61" s="72" t="s">
        <v>123</v>
      </c>
      <c r="C61" s="73"/>
      <c r="D61" s="51">
        <v>1.009E-2</v>
      </c>
      <c r="E61" s="51">
        <v>0</v>
      </c>
      <c r="F61" s="51">
        <v>0</v>
      </c>
      <c r="G61" s="51">
        <v>1.009E-2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1.009E-2</v>
      </c>
      <c r="T61" s="51">
        <v>0</v>
      </c>
      <c r="U61" s="51">
        <v>0</v>
      </c>
      <c r="V61" s="51">
        <v>0</v>
      </c>
      <c r="W61" s="51">
        <v>1.009E-2</v>
      </c>
      <c r="X61" s="51">
        <v>0</v>
      </c>
      <c r="Y61" s="51">
        <v>0</v>
      </c>
      <c r="Z61" s="51">
        <v>1.009E-2</v>
      </c>
      <c r="AA61" s="51">
        <v>0</v>
      </c>
      <c r="AB61" s="51">
        <v>7.0280000000000004E-3</v>
      </c>
      <c r="AC61" s="51">
        <v>3.0619999999999996E-3</v>
      </c>
      <c r="AD61" s="51">
        <v>3.0619999999999996E-3</v>
      </c>
      <c r="AE61" s="51">
        <v>0</v>
      </c>
      <c r="AF61" s="53">
        <v>0</v>
      </c>
      <c r="AG61" s="52">
        <v>3.0619999999999996E-3</v>
      </c>
      <c r="AH61" s="51">
        <v>0</v>
      </c>
      <c r="AI61" s="51">
        <v>3.0619999999999996E-3</v>
      </c>
      <c r="AJ61" s="51">
        <v>0</v>
      </c>
      <c r="AK61" s="51">
        <f t="shared" si="0"/>
        <v>1.009E-2</v>
      </c>
      <c r="AL61" s="51">
        <f t="shared" si="1"/>
        <v>0</v>
      </c>
      <c r="AM61" s="51">
        <v>0</v>
      </c>
      <c r="AN61" s="51">
        <v>0</v>
      </c>
      <c r="AO61" s="51">
        <f t="shared" si="2"/>
        <v>1.009E-2</v>
      </c>
    </row>
    <row r="62" spans="2:41" ht="17.25" customHeight="1" x14ac:dyDescent="0.15">
      <c r="B62" s="72" t="s">
        <v>124</v>
      </c>
      <c r="C62" s="73"/>
      <c r="D62" s="51">
        <v>0.53052785200000008</v>
      </c>
      <c r="E62" s="51">
        <v>0</v>
      </c>
      <c r="F62" s="51">
        <v>0</v>
      </c>
      <c r="G62" s="51">
        <v>0.53052785200000008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0.53052785200000008</v>
      </c>
      <c r="T62" s="51">
        <v>3.0899999999999999E-3</v>
      </c>
      <c r="U62" s="51">
        <v>7.0999999999999991E-4</v>
      </c>
      <c r="V62" s="51">
        <v>2.3799999999999997E-3</v>
      </c>
      <c r="W62" s="51">
        <v>0.52743785200000004</v>
      </c>
      <c r="X62" s="51">
        <v>0.43965285200000009</v>
      </c>
      <c r="Y62" s="51">
        <v>0</v>
      </c>
      <c r="Z62" s="51">
        <v>8.7784999999999974E-2</v>
      </c>
      <c r="AA62" s="51">
        <v>2.9999999999999997E-4</v>
      </c>
      <c r="AB62" s="51">
        <v>1.1715517458860125E-2</v>
      </c>
      <c r="AC62" s="51">
        <v>0.51572233454113992</v>
      </c>
      <c r="AD62" s="51">
        <v>0.47293805210353229</v>
      </c>
      <c r="AE62" s="51">
        <v>4.2784282437607637E-2</v>
      </c>
      <c r="AF62" s="53">
        <v>0</v>
      </c>
      <c r="AG62" s="52">
        <v>0.47293805210353229</v>
      </c>
      <c r="AH62" s="51">
        <v>4.587428243760764E-2</v>
      </c>
      <c r="AI62" s="51">
        <v>0.47293805210353229</v>
      </c>
      <c r="AJ62" s="51">
        <v>0</v>
      </c>
      <c r="AK62" s="51">
        <f t="shared" si="0"/>
        <v>0.53052785200000008</v>
      </c>
      <c r="AL62" s="51">
        <f t="shared" si="1"/>
        <v>3.0899999999999999E-3</v>
      </c>
      <c r="AM62" s="51">
        <v>0</v>
      </c>
      <c r="AN62" s="51">
        <v>3.0899999999999999E-3</v>
      </c>
      <c r="AO62" s="51">
        <f t="shared" si="2"/>
        <v>0.52743785200000004</v>
      </c>
    </row>
    <row r="63" spans="2:41" ht="17.25" customHeight="1" x14ac:dyDescent="0.15">
      <c r="B63" s="72" t="s">
        <v>125</v>
      </c>
      <c r="C63" s="73"/>
      <c r="D63" s="51">
        <v>4.0180000000000007E-3</v>
      </c>
      <c r="E63" s="51">
        <v>0</v>
      </c>
      <c r="F63" s="51">
        <v>0</v>
      </c>
      <c r="G63" s="51">
        <v>4.0180000000000007E-3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4.0180000000000007E-3</v>
      </c>
      <c r="T63" s="51">
        <v>0</v>
      </c>
      <c r="U63" s="51">
        <v>0</v>
      </c>
      <c r="V63" s="51">
        <v>0</v>
      </c>
      <c r="W63" s="51">
        <v>4.0180000000000007E-3</v>
      </c>
      <c r="X63" s="51">
        <v>3.5980000000000005E-3</v>
      </c>
      <c r="Y63" s="51">
        <v>1.08E-4</v>
      </c>
      <c r="Z63" s="51">
        <v>4.1999999999999996E-4</v>
      </c>
      <c r="AA63" s="51">
        <v>4.1999999999999996E-4</v>
      </c>
      <c r="AB63" s="51">
        <v>4.7495890410958943E-4</v>
      </c>
      <c r="AC63" s="51">
        <v>3.5430410958904113E-3</v>
      </c>
      <c r="AD63" s="51">
        <v>2.8337500000000003E-3</v>
      </c>
      <c r="AE63" s="51">
        <v>7.0929109589041098E-4</v>
      </c>
      <c r="AF63" s="53">
        <v>0</v>
      </c>
      <c r="AG63" s="52">
        <v>2.8337500000000003E-3</v>
      </c>
      <c r="AH63" s="51">
        <v>7.0929109589041098E-4</v>
      </c>
      <c r="AI63" s="51">
        <v>2.8337500000000003E-3</v>
      </c>
      <c r="AJ63" s="51">
        <v>0</v>
      </c>
      <c r="AK63" s="51">
        <f t="shared" si="0"/>
        <v>4.0180000000000007E-3</v>
      </c>
      <c r="AL63" s="51">
        <f t="shared" si="1"/>
        <v>0</v>
      </c>
      <c r="AM63" s="51">
        <v>0</v>
      </c>
      <c r="AN63" s="51">
        <v>0</v>
      </c>
      <c r="AO63" s="51">
        <f t="shared" si="2"/>
        <v>4.0180000000000007E-3</v>
      </c>
    </row>
    <row r="64" spans="2:41" ht="17.25" customHeight="1" x14ac:dyDescent="0.15">
      <c r="B64" s="72" t="s">
        <v>126</v>
      </c>
      <c r="C64" s="73"/>
      <c r="D64" s="51">
        <v>2.6324999999999998</v>
      </c>
      <c r="E64" s="51">
        <v>0</v>
      </c>
      <c r="F64" s="51">
        <v>0</v>
      </c>
      <c r="G64" s="51">
        <v>2.6324999999999998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2.6324999999999998</v>
      </c>
      <c r="T64" s="51">
        <v>1.1400000000000001E-4</v>
      </c>
      <c r="U64" s="51">
        <v>6.0000000000000002E-5</v>
      </c>
      <c r="V64" s="51">
        <v>5.3999999999999998E-5</v>
      </c>
      <c r="W64" s="51">
        <v>2.6323859999999999</v>
      </c>
      <c r="X64" s="51">
        <v>2.5668599999999997</v>
      </c>
      <c r="Y64" s="51">
        <v>0</v>
      </c>
      <c r="Z64" s="51">
        <v>6.5525999999999987E-2</v>
      </c>
      <c r="AA64" s="51">
        <v>7.26E-3</v>
      </c>
      <c r="AB64" s="51">
        <v>7.6280229641292774E-2</v>
      </c>
      <c r="AC64" s="51">
        <v>2.5561057703587071</v>
      </c>
      <c r="AD64" s="51">
        <v>2.5415982368201662</v>
      </c>
      <c r="AE64" s="51">
        <v>1.4507533538541149E-2</v>
      </c>
      <c r="AF64" s="53">
        <v>0</v>
      </c>
      <c r="AG64" s="52">
        <v>2.5415982368201662</v>
      </c>
      <c r="AH64" s="51">
        <v>1.4621533538541148E-2</v>
      </c>
      <c r="AI64" s="51">
        <v>2.5415982368201662</v>
      </c>
      <c r="AJ64" s="51">
        <v>0</v>
      </c>
      <c r="AK64" s="51">
        <f t="shared" si="0"/>
        <v>2.6324999999999998</v>
      </c>
      <c r="AL64" s="51">
        <f t="shared" si="1"/>
        <v>1.1400000000000001E-4</v>
      </c>
      <c r="AM64" s="51">
        <v>0</v>
      </c>
      <c r="AN64" s="51">
        <v>1.1400000000000001E-4</v>
      </c>
      <c r="AO64" s="51">
        <f t="shared" si="2"/>
        <v>2.6323859999999999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2026-03-17T11:18:09Z</dcterms:created>
  <dcterms:modified xsi:type="dcterms:W3CDTF">2026-03-20T01:34:36Z</dcterms:modified>
</cp:coreProperties>
</file>