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C8EC916-4856-4D5C-BD59-0F1C0F30ADB4}" xr6:coauthVersionLast="47" xr6:coauthVersionMax="47" xr10:uidLastSave="{00000000-0000-0000-0000-000000000000}"/>
  <bookViews>
    <workbookView xWindow="1620" yWindow="900" windowWidth="16740" windowHeight="11265" xr2:uid="{FAE33E92-44B9-4727-AC21-FF178AE99572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L62" i="1"/>
  <c r="AK62" i="1"/>
  <c r="AO62" i="1" s="1"/>
  <c r="AL61" i="1"/>
  <c r="AK61" i="1"/>
  <c r="AO61" i="1" s="1"/>
  <c r="AL60" i="1"/>
  <c r="AK60" i="1"/>
  <c r="AL59" i="1"/>
  <c r="AK59" i="1"/>
  <c r="AO59" i="1" s="1"/>
  <c r="AL58" i="1"/>
  <c r="AK58" i="1"/>
  <c r="AL57" i="1"/>
  <c r="AK57" i="1"/>
  <c r="AO57" i="1" s="1"/>
  <c r="AL56" i="1"/>
  <c r="AK56" i="1"/>
  <c r="AO56" i="1" s="1"/>
  <c r="AL55" i="1"/>
  <c r="AK55" i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L49" i="1"/>
  <c r="AK49" i="1"/>
  <c r="AO49" i="1" s="1"/>
  <c r="AL48" i="1"/>
  <c r="AK48" i="1"/>
  <c r="AL47" i="1"/>
  <c r="AK47" i="1"/>
  <c r="AO47" i="1" s="1"/>
  <c r="AN44" i="1"/>
  <c r="AM44" i="1"/>
  <c r="AL44" i="1" s="1"/>
  <c r="AL46" i="1"/>
  <c r="AK46" i="1"/>
  <c r="AO46" i="1" s="1"/>
  <c r="AL45" i="1"/>
  <c r="AK45" i="1"/>
  <c r="AO45" i="1" s="1"/>
  <c r="AK44" i="1"/>
  <c r="AO44" i="1" s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L21" i="1"/>
  <c r="AK21" i="1"/>
  <c r="AO21" i="1" s="1"/>
  <c r="AN19" i="1"/>
  <c r="AM19" i="1"/>
  <c r="AL20" i="1"/>
  <c r="AO20" i="1" s="1"/>
  <c r="AK20" i="1"/>
  <c r="AK19" i="1"/>
  <c r="AL18" i="1"/>
  <c r="AK18" i="1"/>
  <c r="AO18" i="1" s="1"/>
  <c r="AL17" i="1"/>
  <c r="AK17" i="1"/>
  <c r="AO17" i="1" s="1"/>
  <c r="AL16" i="1"/>
  <c r="AK16" i="1"/>
  <c r="AO16" i="1" s="1"/>
  <c r="AL15" i="1"/>
  <c r="AO15" i="1" s="1"/>
  <c r="AK15" i="1"/>
  <c r="AN13" i="1"/>
  <c r="AM13" i="1"/>
  <c r="AL14" i="1"/>
  <c r="AK14" i="1"/>
  <c r="AO14" i="1" s="1"/>
  <c r="AK13" i="1"/>
  <c r="AK12" i="1"/>
  <c r="Z8" i="1"/>
  <c r="X8" i="1"/>
  <c r="AL19" i="1" l="1"/>
  <c r="AO22" i="1"/>
  <c r="AO38" i="1"/>
  <c r="AO63" i="1"/>
  <c r="AL13" i="1"/>
  <c r="AO13" i="1" s="1"/>
  <c r="AM12" i="1"/>
  <c r="AO50" i="1"/>
  <c r="AO55" i="1"/>
  <c r="AO60" i="1"/>
  <c r="AO48" i="1"/>
  <c r="AO58" i="1"/>
  <c r="AO19" i="1"/>
  <c r="AN12" i="1"/>
  <c r="AO29" i="1"/>
  <c r="AL12" i="1" l="1"/>
  <c r="AO12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<sst xmlns="http://schemas.openxmlformats.org/spreadsheetml/2006/main" count="137" uniqueCount="132">
  <si>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</si>
  <si>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</si>
  <si>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</si>
  <si>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</si>
  <si>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</si>
  <si>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</si>
  <si>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</si>
  <si>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</si>
  <si>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</si>
  <si>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</si>
  <si>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</si>
  <si>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</si>
  <si>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</si>
  <si>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</si>
  <si>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</si>
  <si>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</si>
  <si>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</si>
  <si>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</si>
  <si>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</si>
  <si>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</si>
  <si>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</si>
  <si>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</si>
  <si>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</si>
  <si>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</si>
  <si>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</si>
  <si>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</si>
  <si>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</si>
  <si>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</si>
  <si>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</si>
  <si>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</si>
  <si>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</si>
  <si>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</si>
  <si>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</si>
  <si>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</si>
  <si>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</si>
  <si>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</si>
  <si>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</si>
  <si>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</si>
  <si>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</si>
  <si>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</si>
  <si>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</si>
  <si>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</si>
  <si>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</si>
  <si>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</si>
  <si>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</si>
  <si>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</si>
  <si>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</si>
  <si>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</si>
  <si>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</si>
  <si>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</si>
  <si>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</si>
  <si>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</si>
  <si>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</si>
  <si>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</si>
  <si>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</si>
  <si>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</si>
  <si>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</si>
  <si>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</si>
  <si>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</si>
  <si>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</si>
  <si>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</si>
  <si>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</si>
  <si>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</si>
  <si>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</si>
  <si>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</si>
  <si>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</si>
  <si>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</si>
  <si>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</si>
  <si>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</si>
  <si>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</si>
  <si>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</si>
  <si>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</si>
  <si>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</si>
  <si>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</si>
  <si>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</si>
  <si>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</si>
  <si>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</si>
  <si>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</si>
  <si>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</si>
  <si>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</si>
  <si>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</si>
  <si>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</si>
  <si>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</si>
  <si>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</si>
  <si>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</si>
  <si>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</si>
  <si>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</si>
  <si>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</si>
  <si>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</si>
  <si>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</si>
  <si>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</si>
  <si>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</si>
  <si>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</si>
  <si>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</si>
  <si>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</si>
  <si>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</si>
  <si>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</si>
  <si>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</si>
  <si>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</si>
  <si>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</si>
  <si>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</si>
  <si>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</si>
  <si>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</si>
  <si>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</si>
  <si>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</si>
  <si>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</si>
  <si>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</si>
  <si>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</si>
  <si>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</si>
  <si>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</si>
  <si>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</si>
  <si>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</si>
  <si>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</si>
  <si>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</si>
  <si>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</si>
  <si>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</si>
  <si>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</si>
  <si>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</si>
  <si>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</si>
  <si>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</si>
  <si>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</si>
  <si>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</si>
  <si>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</si>
  <si>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</si>
  <si>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</si>
  <si>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</si>
  <si>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</si>
  <si>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</si>
  <si>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</si>
  <si>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</si>
  <si>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</si>
  <si>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表5-07  発生量及び処理・処分量（業種別)　〔御坊・日高地域〕〔全業種〕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7">
      <t>ゴボウ</t>
    </rPh>
    <rPh sb="28" eb="30">
      <t>ヒダカ</t>
    </rPh>
    <rPh sb="30" eb="32">
      <t>チイキ</t>
    </rPh>
    <rPh sb="34" eb="35">
      <t>ゼン</t>
    </rPh>
    <rPh sb="35" eb="37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</si>
</sst>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E864524F-3065-470C-A38E-F30794B15EC7}"/>
    <cellStyle name="標準_P502XLS 2" xfId="1" xr:uid="{027F5381-67A5-4A70-8CEF-9C99D536F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C133-A4F6-4512-8FB7-56023959008A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H6" sqref="H6:H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69.55204918809639</v>
      </c>
      <c r="E12" s="46">
        <v>0</v>
      </c>
      <c r="F12" s="46">
        <v>0</v>
      </c>
      <c r="G12" s="46">
        <v>69.55204918809639</v>
      </c>
      <c r="H12" s="46">
        <v>10.4405075220964</v>
      </c>
      <c r="I12" s="46">
        <v>0</v>
      </c>
      <c r="J12" s="46">
        <v>0</v>
      </c>
      <c r="K12" s="46">
        <v>15.613999999999999</v>
      </c>
      <c r="L12" s="46">
        <v>0</v>
      </c>
      <c r="M12" s="46">
        <v>15.27</v>
      </c>
      <c r="N12" s="46">
        <v>0</v>
      </c>
      <c r="O12" s="46">
        <v>0.34399999999999997</v>
      </c>
      <c r="P12" s="46">
        <v>0</v>
      </c>
      <c r="Q12" s="47">
        <v>0</v>
      </c>
      <c r="R12" s="46">
        <v>0</v>
      </c>
      <c r="S12" s="48">
        <v>43.841541666000005</v>
      </c>
      <c r="T12" s="46">
        <v>0.73493239999999993</v>
      </c>
      <c r="U12" s="46">
        <v>0.55735199999999996</v>
      </c>
      <c r="V12" s="46">
        <v>0.17758039999999997</v>
      </c>
      <c r="W12" s="46">
        <v>43.106609266000007</v>
      </c>
      <c r="X12" s="46">
        <v>35.732032778999994</v>
      </c>
      <c r="Y12" s="46">
        <v>0.52636300000000003</v>
      </c>
      <c r="Z12" s="46">
        <v>7.3745764870000006</v>
      </c>
      <c r="AA12" s="46">
        <v>0.96064072399999989</v>
      </c>
      <c r="AB12" s="46">
        <v>5.065119342578142</v>
      </c>
      <c r="AC12" s="46">
        <v>38.041489923421864</v>
      </c>
      <c r="AD12" s="46">
        <v>37.317690903153348</v>
      </c>
      <c r="AE12" s="46">
        <v>0.72379902026851262</v>
      </c>
      <c r="AF12" s="49">
        <v>0</v>
      </c>
      <c r="AG12" s="48">
        <v>47.758198425249745</v>
      </c>
      <c r="AH12" s="46">
        <v>1.4587314202685129</v>
      </c>
      <c r="AI12" s="46">
        <v>47.758198425249745</v>
      </c>
      <c r="AJ12" s="46">
        <v>0</v>
      </c>
      <c r="AK12" s="46">
        <f>G12-N12</f>
        <v>69.55204918809639</v>
      </c>
      <c r="AL12" s="46">
        <f>AM12+AN12</f>
        <v>0.73493239999999993</v>
      </c>
      <c r="AM12" s="46">
        <f>AM13+SUM(AM16:AM19)+AM44+SUM(AM51:AM64)</f>
        <v>0</v>
      </c>
      <c r="AN12" s="46">
        <f>AN13+SUM(AN16:AN19)+AN44+SUM(AN51:AN64)</f>
        <v>0.73493239999999993</v>
      </c>
      <c r="AO12" s="46">
        <f>AK12-AL12</f>
        <v>68.817116788096385</v>
      </c>
    </row>
    <row r="13" spans="2:41" s="50" customFormat="1" ht="17.25" customHeight="1" thickTop="1" x14ac:dyDescent="0.15">
      <c r="B13" s="74" t="s">
        <v>75</v>
      </c>
      <c r="C13" s="75"/>
      <c r="D13" s="51">
        <v>10.445597522096399</v>
      </c>
      <c r="E13" s="51">
        <v>0</v>
      </c>
      <c r="F13" s="51">
        <v>0</v>
      </c>
      <c r="G13" s="51">
        <v>10.445597522096399</v>
      </c>
      <c r="H13" s="51">
        <v>10.4405075220964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5.0899999999999999E-3</v>
      </c>
      <c r="T13" s="51">
        <v>0</v>
      </c>
      <c r="U13" s="51">
        <v>0</v>
      </c>
      <c r="V13" s="51">
        <v>0</v>
      </c>
      <c r="W13" s="51">
        <v>5.0899999999999999E-3</v>
      </c>
      <c r="X13" s="51">
        <v>5.0899999999999999E-3</v>
      </c>
      <c r="Y13" s="51">
        <v>0</v>
      </c>
      <c r="Z13" s="51">
        <v>0</v>
      </c>
      <c r="AA13" s="51">
        <v>0</v>
      </c>
      <c r="AB13" s="51">
        <v>0</v>
      </c>
      <c r="AC13" s="51">
        <v>5.0899999999999999E-3</v>
      </c>
      <c r="AD13" s="51">
        <v>5.0899999999999999E-3</v>
      </c>
      <c r="AE13" s="51">
        <v>0</v>
      </c>
      <c r="AF13" s="53">
        <v>0</v>
      </c>
      <c r="AG13" s="52">
        <v>10.445597522096399</v>
      </c>
      <c r="AH13" s="51">
        <v>0</v>
      </c>
      <c r="AI13" s="51">
        <v>10.445597522096399</v>
      </c>
      <c r="AJ13" s="51">
        <v>0</v>
      </c>
      <c r="AK13" s="51">
        <f t="shared" ref="AK13:AK64" si="0">G13-N13</f>
        <v>10.445597522096399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10.445597522096399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10.445597522096399</v>
      </c>
      <c r="E14" s="56">
        <v>0</v>
      </c>
      <c r="F14" s="56">
        <v>0</v>
      </c>
      <c r="G14" s="56">
        <v>10.445597522096399</v>
      </c>
      <c r="H14" s="56">
        <v>10.4405075220964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5.0899999999999999E-3</v>
      </c>
      <c r="T14" s="56">
        <v>0</v>
      </c>
      <c r="U14" s="56">
        <v>0</v>
      </c>
      <c r="V14" s="56">
        <v>0</v>
      </c>
      <c r="W14" s="56">
        <v>5.0899999999999999E-3</v>
      </c>
      <c r="X14" s="56">
        <v>5.0899999999999999E-3</v>
      </c>
      <c r="Y14" s="56">
        <v>0</v>
      </c>
      <c r="Z14" s="56">
        <v>0</v>
      </c>
      <c r="AA14" s="56">
        <v>0</v>
      </c>
      <c r="AB14" s="56">
        <v>0</v>
      </c>
      <c r="AC14" s="56">
        <v>5.0899999999999999E-3</v>
      </c>
      <c r="AD14" s="56">
        <v>5.0899999999999999E-3</v>
      </c>
      <c r="AE14" s="56">
        <v>0</v>
      </c>
      <c r="AF14" s="59">
        <v>0</v>
      </c>
      <c r="AG14" s="58">
        <v>10.445597522096399</v>
      </c>
      <c r="AH14" s="56">
        <v>0</v>
      </c>
      <c r="AI14" s="56">
        <v>10.445597522096399</v>
      </c>
      <c r="AJ14" s="56">
        <v>0</v>
      </c>
      <c r="AK14" s="56">
        <f t="shared" si="0"/>
        <v>10.445597522096399</v>
      </c>
      <c r="AL14" s="56">
        <f t="shared" si="1"/>
        <v>0</v>
      </c>
      <c r="AM14" s="56">
        <v>0</v>
      </c>
      <c r="AN14" s="56">
        <v>0</v>
      </c>
      <c r="AO14" s="56">
        <f t="shared" si="2"/>
        <v>10.445597522096399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1.64E-3</v>
      </c>
      <c r="E16" s="51">
        <v>0</v>
      </c>
      <c r="F16" s="51">
        <v>0</v>
      </c>
      <c r="G16" s="51">
        <v>1.64E-3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1.64E-3</v>
      </c>
      <c r="T16" s="51">
        <v>0</v>
      </c>
      <c r="U16" s="51">
        <v>0</v>
      </c>
      <c r="V16" s="51">
        <v>0</v>
      </c>
      <c r="W16" s="51">
        <v>1.64E-3</v>
      </c>
      <c r="X16" s="51">
        <v>1.64E-3</v>
      </c>
      <c r="Y16" s="51">
        <v>0</v>
      </c>
      <c r="Z16" s="51">
        <v>0</v>
      </c>
      <c r="AA16" s="51">
        <v>0</v>
      </c>
      <c r="AB16" s="51">
        <v>0</v>
      </c>
      <c r="AC16" s="56">
        <v>1.64E-3</v>
      </c>
      <c r="AD16" s="51">
        <v>1.64E-3</v>
      </c>
      <c r="AE16" s="51">
        <v>0</v>
      </c>
      <c r="AF16" s="53">
        <v>0</v>
      </c>
      <c r="AG16" s="52">
        <v>1.64E-3</v>
      </c>
      <c r="AH16" s="51">
        <v>0</v>
      </c>
      <c r="AI16" s="51">
        <v>1.64E-3</v>
      </c>
      <c r="AJ16" s="51">
        <v>0</v>
      </c>
      <c r="AK16" s="51">
        <f t="shared" si="0"/>
        <v>1.64E-3</v>
      </c>
      <c r="AL16" s="51">
        <f t="shared" si="1"/>
        <v>0</v>
      </c>
      <c r="AM16" s="51">
        <v>0</v>
      </c>
      <c r="AN16" s="51">
        <v>0</v>
      </c>
      <c r="AO16" s="51">
        <f t="shared" si="2"/>
        <v>1.64E-3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33.033838021000001</v>
      </c>
      <c r="E18" s="51">
        <v>0</v>
      </c>
      <c r="F18" s="51">
        <v>0</v>
      </c>
      <c r="G18" s="51">
        <v>33.033838021000001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66">
        <v>0</v>
      </c>
      <c r="R18" s="51">
        <v>0</v>
      </c>
      <c r="S18" s="52">
        <v>33.033838021000001</v>
      </c>
      <c r="T18" s="51">
        <v>0.42566700000000002</v>
      </c>
      <c r="U18" s="51">
        <v>0.30981700000000001</v>
      </c>
      <c r="V18" s="51">
        <v>0.11584999999999999</v>
      </c>
      <c r="W18" s="51">
        <v>32.608171021000004</v>
      </c>
      <c r="X18" s="51">
        <v>29.686298763</v>
      </c>
      <c r="Y18" s="51">
        <v>0.27148600000000001</v>
      </c>
      <c r="Z18" s="51">
        <v>2.9218722580000014</v>
      </c>
      <c r="AA18" s="51">
        <v>0.74821000000000004</v>
      </c>
      <c r="AB18" s="51">
        <v>2.693734787891394</v>
      </c>
      <c r="AC18" s="56">
        <v>29.91443623310861</v>
      </c>
      <c r="AD18" s="51">
        <v>29.59870489697462</v>
      </c>
      <c r="AE18" s="51">
        <v>0.31573133613398863</v>
      </c>
      <c r="AF18" s="53">
        <v>0</v>
      </c>
      <c r="AG18" s="52">
        <v>29.59870489697462</v>
      </c>
      <c r="AH18" s="51">
        <v>0.74139833613398864</v>
      </c>
      <c r="AI18" s="51">
        <v>29.59870489697462</v>
      </c>
      <c r="AJ18" s="51">
        <v>0</v>
      </c>
      <c r="AK18" s="51">
        <f t="shared" si="0"/>
        <v>33.033838021000001</v>
      </c>
      <c r="AL18" s="51">
        <f t="shared" si="1"/>
        <v>0.42566699999999996</v>
      </c>
      <c r="AM18" s="51">
        <v>0</v>
      </c>
      <c r="AN18" s="51">
        <v>0.42566699999999996</v>
      </c>
      <c r="AO18" s="51">
        <f t="shared" si="2"/>
        <v>32.608171021000004</v>
      </c>
    </row>
    <row r="19" spans="2:41" s="50" customFormat="1" ht="17.25" customHeight="1" x14ac:dyDescent="0.15">
      <c r="B19" s="76" t="s">
        <v>81</v>
      </c>
      <c r="C19" s="77"/>
      <c r="D19" s="51">
        <v>5.5685358199999992</v>
      </c>
      <c r="E19" s="51">
        <v>0</v>
      </c>
      <c r="F19" s="51">
        <v>0</v>
      </c>
      <c r="G19" s="51">
        <v>5.5685358199999992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66">
        <v>0</v>
      </c>
      <c r="R19" s="51">
        <v>0</v>
      </c>
      <c r="S19" s="52">
        <v>5.5685358199999992</v>
      </c>
      <c r="T19" s="51">
        <v>0.11863500000000002</v>
      </c>
      <c r="U19" s="51">
        <v>0.11858500000000001</v>
      </c>
      <c r="V19" s="51">
        <v>5.0000000000000002E-5</v>
      </c>
      <c r="W19" s="51">
        <v>5.4499008199999999</v>
      </c>
      <c r="X19" s="51">
        <v>2.7844989999999998</v>
      </c>
      <c r="Y19" s="51">
        <v>0</v>
      </c>
      <c r="Z19" s="51">
        <v>2.66540182</v>
      </c>
      <c r="AA19" s="51">
        <v>7.774302000000001E-2</v>
      </c>
      <c r="AB19" s="51">
        <v>0.43221364868101075</v>
      </c>
      <c r="AC19" s="51">
        <v>5.0176871713189879</v>
      </c>
      <c r="AD19" s="51">
        <v>4.9598119491845694</v>
      </c>
      <c r="AE19" s="51">
        <v>5.7875222134419216E-2</v>
      </c>
      <c r="AF19" s="53">
        <v>0</v>
      </c>
      <c r="AG19" s="52">
        <v>4.9598119491845694</v>
      </c>
      <c r="AH19" s="51">
        <v>0.17651022213441922</v>
      </c>
      <c r="AI19" s="51">
        <v>4.9598119491845694</v>
      </c>
      <c r="AJ19" s="51">
        <v>0</v>
      </c>
      <c r="AK19" s="51">
        <f t="shared" si="0"/>
        <v>5.5685358199999992</v>
      </c>
      <c r="AL19" s="51">
        <f t="shared" si="1"/>
        <v>0.118635</v>
      </c>
      <c r="AM19" s="51">
        <f>SUM(AM20:AM43)</f>
        <v>0</v>
      </c>
      <c r="AN19" s="51">
        <f>SUM(AN20:AN43)</f>
        <v>0.118635</v>
      </c>
      <c r="AO19" s="51">
        <f t="shared" si="2"/>
        <v>5.449900819999999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1.93378922</v>
      </c>
      <c r="E20" s="56">
        <v>0</v>
      </c>
      <c r="F20" s="56">
        <v>0</v>
      </c>
      <c r="G20" s="56">
        <v>1.93378922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1.93378922</v>
      </c>
      <c r="T20" s="56">
        <v>1.9250000000000001E-3</v>
      </c>
      <c r="U20" s="56">
        <v>1.9250000000000001E-3</v>
      </c>
      <c r="V20" s="56">
        <v>0</v>
      </c>
      <c r="W20" s="56">
        <v>1.93186422</v>
      </c>
      <c r="X20" s="56">
        <v>0.46570500000000004</v>
      </c>
      <c r="Y20" s="56">
        <v>0</v>
      </c>
      <c r="Z20" s="56">
        <v>1.46615922</v>
      </c>
      <c r="AA20" s="56">
        <v>2.2743020000000003E-2</v>
      </c>
      <c r="AB20" s="56">
        <v>6.7956609970003301E-2</v>
      </c>
      <c r="AC20" s="56">
        <v>1.8639076100299967</v>
      </c>
      <c r="AD20" s="56">
        <v>1.8599401751351354</v>
      </c>
      <c r="AE20" s="56">
        <v>3.9674348948612768E-3</v>
      </c>
      <c r="AF20" s="59">
        <v>0</v>
      </c>
      <c r="AG20" s="58">
        <v>1.8599401751351354</v>
      </c>
      <c r="AH20" s="56">
        <v>5.8924348948612773E-3</v>
      </c>
      <c r="AI20" s="56">
        <v>1.8599401751351354</v>
      </c>
      <c r="AJ20" s="56">
        <v>0</v>
      </c>
      <c r="AK20" s="56">
        <f t="shared" si="0"/>
        <v>1.93378922</v>
      </c>
      <c r="AL20" s="56">
        <f t="shared" si="1"/>
        <v>1.9250000000000001E-3</v>
      </c>
      <c r="AM20" s="56">
        <v>0</v>
      </c>
      <c r="AN20" s="56">
        <v>1.9250000000000001E-3</v>
      </c>
      <c r="AO20" s="56">
        <f t="shared" si="2"/>
        <v>1.93186422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0</v>
      </c>
      <c r="AH21" s="68">
        <v>0</v>
      </c>
      <c r="AI21" s="68">
        <v>0</v>
      </c>
      <c r="AJ21" s="68">
        <v>0</v>
      </c>
      <c r="AK21" s="68">
        <f t="shared" si="0"/>
        <v>0</v>
      </c>
      <c r="AL21" s="68">
        <f t="shared" si="1"/>
        <v>0</v>
      </c>
      <c r="AM21" s="68">
        <v>0</v>
      </c>
      <c r="AN21" s="68">
        <v>0</v>
      </c>
      <c r="AO21" s="68">
        <f t="shared" si="2"/>
        <v>0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8.9999999999999992E-5</v>
      </c>
      <c r="E22" s="68">
        <v>0</v>
      </c>
      <c r="F22" s="68">
        <v>0</v>
      </c>
      <c r="G22" s="68">
        <v>8.9999999999999992E-5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8.9999999999999992E-5</v>
      </c>
      <c r="T22" s="68">
        <v>0</v>
      </c>
      <c r="U22" s="68">
        <v>0</v>
      </c>
      <c r="V22" s="68">
        <v>0</v>
      </c>
      <c r="W22" s="68">
        <v>8.9999999999999992E-5</v>
      </c>
      <c r="X22" s="68">
        <v>8.9999999999999992E-5</v>
      </c>
      <c r="Y22" s="68">
        <v>0</v>
      </c>
      <c r="Z22" s="68">
        <v>0</v>
      </c>
      <c r="AA22" s="68">
        <v>0</v>
      </c>
      <c r="AB22" s="68">
        <v>8.099999999999999E-5</v>
      </c>
      <c r="AC22" s="68">
        <v>8.9999999999999985E-6</v>
      </c>
      <c r="AD22" s="68">
        <v>0</v>
      </c>
      <c r="AE22" s="68">
        <v>8.9999999999999985E-6</v>
      </c>
      <c r="AF22" s="71">
        <v>0</v>
      </c>
      <c r="AG22" s="70">
        <v>0</v>
      </c>
      <c r="AH22" s="68">
        <v>8.9999999999999985E-6</v>
      </c>
      <c r="AI22" s="68">
        <v>0</v>
      </c>
      <c r="AJ22" s="68">
        <v>0</v>
      </c>
      <c r="AK22" s="68">
        <f t="shared" si="0"/>
        <v>8.9999999999999992E-5</v>
      </c>
      <c r="AL22" s="68">
        <f t="shared" si="1"/>
        <v>0</v>
      </c>
      <c r="AM22" s="68">
        <v>0</v>
      </c>
      <c r="AN22" s="68">
        <v>0</v>
      </c>
      <c r="AO22" s="68">
        <f t="shared" si="2"/>
        <v>8.9999999999999992E-5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0.95391760000000003</v>
      </c>
      <c r="E27" s="68">
        <v>0</v>
      </c>
      <c r="F27" s="68">
        <v>0</v>
      </c>
      <c r="G27" s="68">
        <v>0.95391760000000003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0.95391760000000003</v>
      </c>
      <c r="T27" s="68">
        <v>7.0360000000000006E-2</v>
      </c>
      <c r="U27" s="68">
        <v>7.0360000000000006E-2</v>
      </c>
      <c r="V27" s="68">
        <v>0</v>
      </c>
      <c r="W27" s="68">
        <v>0.88355760000000005</v>
      </c>
      <c r="X27" s="68">
        <v>0.85862500000000008</v>
      </c>
      <c r="Y27" s="68">
        <v>0</v>
      </c>
      <c r="Z27" s="68">
        <v>2.4932600000000003E-2</v>
      </c>
      <c r="AA27" s="68">
        <v>5.7000000000000009E-4</v>
      </c>
      <c r="AB27" s="68">
        <v>0.13008851562023571</v>
      </c>
      <c r="AC27" s="68">
        <v>0.75346908437976434</v>
      </c>
      <c r="AD27" s="68">
        <v>0.74826859771309773</v>
      </c>
      <c r="AE27" s="68">
        <v>5.200486666666667E-3</v>
      </c>
      <c r="AF27" s="71">
        <v>0</v>
      </c>
      <c r="AG27" s="70">
        <v>0.74826859771309773</v>
      </c>
      <c r="AH27" s="68">
        <v>7.5560486666666676E-2</v>
      </c>
      <c r="AI27" s="68">
        <v>0.74826859771309773</v>
      </c>
      <c r="AJ27" s="68">
        <v>0</v>
      </c>
      <c r="AK27" s="68">
        <f t="shared" si="0"/>
        <v>0.95391760000000003</v>
      </c>
      <c r="AL27" s="68">
        <f t="shared" si="1"/>
        <v>7.0360000000000006E-2</v>
      </c>
      <c r="AM27" s="68">
        <v>0</v>
      </c>
      <c r="AN27" s="68">
        <v>7.0360000000000006E-2</v>
      </c>
      <c r="AO27" s="68">
        <f t="shared" si="2"/>
        <v>0.88355760000000005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71">
        <v>0</v>
      </c>
      <c r="AG28" s="70">
        <v>0</v>
      </c>
      <c r="AH28" s="68">
        <v>0</v>
      </c>
      <c r="AI28" s="68">
        <v>0</v>
      </c>
      <c r="AJ28" s="68">
        <v>0</v>
      </c>
      <c r="AK28" s="68">
        <f t="shared" si="0"/>
        <v>0</v>
      </c>
      <c r="AL28" s="68">
        <f t="shared" si="1"/>
        <v>0</v>
      </c>
      <c r="AM28" s="68">
        <v>0</v>
      </c>
      <c r="AN28" s="68">
        <v>0</v>
      </c>
      <c r="AO28" s="68">
        <f t="shared" si="2"/>
        <v>0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1.3587699999999998</v>
      </c>
      <c r="E29" s="68">
        <v>0</v>
      </c>
      <c r="F29" s="68">
        <v>0</v>
      </c>
      <c r="G29" s="68">
        <v>1.3587699999999998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1.3587699999999998</v>
      </c>
      <c r="T29" s="68">
        <v>0</v>
      </c>
      <c r="U29" s="68">
        <v>0</v>
      </c>
      <c r="V29" s="68">
        <v>0</v>
      </c>
      <c r="W29" s="68">
        <v>1.3587699999999998</v>
      </c>
      <c r="X29" s="68">
        <v>0.5403</v>
      </c>
      <c r="Y29" s="68">
        <v>0</v>
      </c>
      <c r="Z29" s="68">
        <v>0.81846999999999992</v>
      </c>
      <c r="AA29" s="68">
        <v>2.886E-2</v>
      </c>
      <c r="AB29" s="68">
        <v>5.3755815015014585E-2</v>
      </c>
      <c r="AC29" s="68">
        <v>1.3050141849849852</v>
      </c>
      <c r="AD29" s="68">
        <v>1.3045021849849852</v>
      </c>
      <c r="AE29" s="68">
        <v>5.1199999999999998E-4</v>
      </c>
      <c r="AF29" s="71">
        <v>0</v>
      </c>
      <c r="AG29" s="70">
        <v>1.3045021849849852</v>
      </c>
      <c r="AH29" s="68">
        <v>5.1199999999999998E-4</v>
      </c>
      <c r="AI29" s="68">
        <v>1.3045021849849852</v>
      </c>
      <c r="AJ29" s="68">
        <v>0</v>
      </c>
      <c r="AK29" s="68">
        <f t="shared" si="0"/>
        <v>1.3587699999999998</v>
      </c>
      <c r="AL29" s="68">
        <f t="shared" si="1"/>
        <v>0</v>
      </c>
      <c r="AM29" s="68">
        <v>0</v>
      </c>
      <c r="AN29" s="68">
        <v>0</v>
      </c>
      <c r="AO29" s="68">
        <f t="shared" si="2"/>
        <v>1.3587699999999998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0.19742000000000001</v>
      </c>
      <c r="E32" s="68">
        <v>0</v>
      </c>
      <c r="F32" s="68">
        <v>0</v>
      </c>
      <c r="G32" s="68">
        <v>0.19742000000000001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0.19742000000000001</v>
      </c>
      <c r="T32" s="68">
        <v>0</v>
      </c>
      <c r="U32" s="68">
        <v>0</v>
      </c>
      <c r="V32" s="68">
        <v>0</v>
      </c>
      <c r="W32" s="68">
        <v>0.19742000000000001</v>
      </c>
      <c r="X32" s="68">
        <v>0.18436000000000002</v>
      </c>
      <c r="Y32" s="68">
        <v>0</v>
      </c>
      <c r="Z32" s="68">
        <v>1.3059999999999999E-2</v>
      </c>
      <c r="AA32" s="68">
        <v>0</v>
      </c>
      <c r="AB32" s="68">
        <v>3.8400000000000101E-3</v>
      </c>
      <c r="AC32" s="68">
        <v>0.19358</v>
      </c>
      <c r="AD32" s="68">
        <v>0.19358</v>
      </c>
      <c r="AE32" s="68">
        <v>0</v>
      </c>
      <c r="AF32" s="71">
        <v>0</v>
      </c>
      <c r="AG32" s="70">
        <v>0.19358</v>
      </c>
      <c r="AH32" s="68">
        <v>0</v>
      </c>
      <c r="AI32" s="68">
        <v>0.19358</v>
      </c>
      <c r="AJ32" s="68">
        <v>0</v>
      </c>
      <c r="AK32" s="68">
        <f t="shared" si="0"/>
        <v>0.19742000000000001</v>
      </c>
      <c r="AL32" s="68">
        <f t="shared" si="1"/>
        <v>0</v>
      </c>
      <c r="AM32" s="68">
        <v>0</v>
      </c>
      <c r="AN32" s="68">
        <v>0</v>
      </c>
      <c r="AO32" s="68">
        <f t="shared" si="2"/>
        <v>0.19742000000000001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1.7000000000000001E-4</v>
      </c>
      <c r="E33" s="68">
        <v>0</v>
      </c>
      <c r="F33" s="68">
        <v>0</v>
      </c>
      <c r="G33" s="68">
        <v>1.7000000000000001E-4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1.7000000000000001E-4</v>
      </c>
      <c r="T33" s="68">
        <v>1.7000000000000001E-4</v>
      </c>
      <c r="U33" s="68">
        <v>1.7000000000000001E-4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71">
        <v>0</v>
      </c>
      <c r="AG33" s="70">
        <v>0</v>
      </c>
      <c r="AH33" s="68">
        <v>1.7000000000000001E-4</v>
      </c>
      <c r="AI33" s="68">
        <v>0</v>
      </c>
      <c r="AJ33" s="68">
        <v>0</v>
      </c>
      <c r="AK33" s="68">
        <f t="shared" si="0"/>
        <v>1.7000000000000001E-4</v>
      </c>
      <c r="AL33" s="68">
        <f t="shared" si="1"/>
        <v>1.7000000000000001E-4</v>
      </c>
      <c r="AM33" s="68">
        <v>0</v>
      </c>
      <c r="AN33" s="68">
        <v>1.7000000000000001E-4</v>
      </c>
      <c r="AO33" s="68">
        <f t="shared" si="2"/>
        <v>0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2.3999999999999998E-3</v>
      </c>
      <c r="E35" s="68">
        <v>0</v>
      </c>
      <c r="F35" s="68">
        <v>0</v>
      </c>
      <c r="G35" s="68">
        <v>2.3999999999999998E-3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2.3999999999999998E-3</v>
      </c>
      <c r="T35" s="68">
        <v>0</v>
      </c>
      <c r="U35" s="68">
        <v>0</v>
      </c>
      <c r="V35" s="68">
        <v>0</v>
      </c>
      <c r="W35" s="68">
        <v>2.3999999999999998E-3</v>
      </c>
      <c r="X35" s="68">
        <v>0</v>
      </c>
      <c r="Y35" s="68">
        <v>0</v>
      </c>
      <c r="Z35" s="68">
        <v>2.3999999999999998E-3</v>
      </c>
      <c r="AA35" s="68">
        <v>0</v>
      </c>
      <c r="AB35" s="68">
        <v>1.9199999999999998E-3</v>
      </c>
      <c r="AC35" s="68">
        <v>4.7999999999999996E-4</v>
      </c>
      <c r="AD35" s="68">
        <v>4.7999999999999996E-4</v>
      </c>
      <c r="AE35" s="68">
        <v>0</v>
      </c>
      <c r="AF35" s="71">
        <v>0</v>
      </c>
      <c r="AG35" s="70">
        <v>4.7999999999999996E-4</v>
      </c>
      <c r="AH35" s="68">
        <v>0</v>
      </c>
      <c r="AI35" s="68">
        <v>4.7999999999999996E-4</v>
      </c>
      <c r="AJ35" s="68">
        <v>0</v>
      </c>
      <c r="AK35" s="68">
        <f t="shared" si="0"/>
        <v>2.3999999999999998E-3</v>
      </c>
      <c r="AL35" s="68">
        <f t="shared" si="1"/>
        <v>0</v>
      </c>
      <c r="AM35" s="68">
        <v>0</v>
      </c>
      <c r="AN35" s="68">
        <v>0</v>
      </c>
      <c r="AO35" s="68">
        <f t="shared" si="2"/>
        <v>2.3999999999999998E-3</v>
      </c>
    </row>
    <row r="36" spans="2:41" ht="17.25" customHeight="1" x14ac:dyDescent="0.15">
      <c r="B36" s="54">
        <v>0</v>
      </c>
      <c r="C36" s="67" t="s">
        <v>98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71">
        <v>0</v>
      </c>
      <c r="AG36" s="70">
        <v>0</v>
      </c>
      <c r="AH36" s="68">
        <v>0</v>
      </c>
      <c r="AI36" s="68">
        <v>0</v>
      </c>
      <c r="AJ36" s="68">
        <v>0</v>
      </c>
      <c r="AK36" s="68">
        <f t="shared" si="0"/>
        <v>0</v>
      </c>
      <c r="AL36" s="68">
        <f t="shared" si="1"/>
        <v>0</v>
      </c>
      <c r="AM36" s="68">
        <v>0</v>
      </c>
      <c r="AN36" s="68">
        <v>0</v>
      </c>
      <c r="AO36" s="68">
        <f t="shared" si="2"/>
        <v>0</v>
      </c>
    </row>
    <row r="37" spans="2:41" ht="17.25" customHeight="1" x14ac:dyDescent="0.15">
      <c r="B37" s="54">
        <v>0</v>
      </c>
      <c r="C37" s="67" t="s">
        <v>99</v>
      </c>
      <c r="D37" s="68">
        <v>1.5866999999999999E-2</v>
      </c>
      <c r="E37" s="68">
        <v>0</v>
      </c>
      <c r="F37" s="68">
        <v>0</v>
      </c>
      <c r="G37" s="68">
        <v>1.5866999999999999E-2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1.5866999999999999E-2</v>
      </c>
      <c r="T37" s="68">
        <v>0</v>
      </c>
      <c r="U37" s="68">
        <v>0</v>
      </c>
      <c r="V37" s="68">
        <v>0</v>
      </c>
      <c r="W37" s="68">
        <v>1.5866999999999999E-2</v>
      </c>
      <c r="X37" s="68">
        <v>3.9170000000000003E-3</v>
      </c>
      <c r="Y37" s="68">
        <v>0</v>
      </c>
      <c r="Z37" s="68">
        <v>1.1949999999999999E-2</v>
      </c>
      <c r="AA37" s="68">
        <v>1.159E-2</v>
      </c>
      <c r="AB37" s="68">
        <v>1.1301056756756757E-2</v>
      </c>
      <c r="AC37" s="68">
        <v>4.5659432432432426E-3</v>
      </c>
      <c r="AD37" s="68">
        <v>4.5632432432432431E-3</v>
      </c>
      <c r="AE37" s="68">
        <v>2.7E-6</v>
      </c>
      <c r="AF37" s="71">
        <v>0</v>
      </c>
      <c r="AG37" s="70">
        <v>4.5632432432432431E-3</v>
      </c>
      <c r="AH37" s="68">
        <v>2.7E-6</v>
      </c>
      <c r="AI37" s="68">
        <v>4.5632432432432431E-3</v>
      </c>
      <c r="AJ37" s="68">
        <v>0</v>
      </c>
      <c r="AK37" s="68">
        <f t="shared" si="0"/>
        <v>1.5866999999999999E-2</v>
      </c>
      <c r="AL37" s="68">
        <f t="shared" si="1"/>
        <v>0</v>
      </c>
      <c r="AM37" s="68">
        <v>0</v>
      </c>
      <c r="AN37" s="68">
        <v>0</v>
      </c>
      <c r="AO37" s="68">
        <f t="shared" si="2"/>
        <v>1.5866999999999999E-2</v>
      </c>
    </row>
    <row r="38" spans="2:41" ht="17.25" customHeight="1" x14ac:dyDescent="0.15">
      <c r="B38" s="54">
        <v>0</v>
      </c>
      <c r="C38" s="67" t="s">
        <v>100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71">
        <v>0</v>
      </c>
      <c r="AG38" s="70">
        <v>0</v>
      </c>
      <c r="AH38" s="68">
        <v>0</v>
      </c>
      <c r="AI38" s="68">
        <v>0</v>
      </c>
      <c r="AJ38" s="68">
        <v>0</v>
      </c>
      <c r="AK38" s="68">
        <f t="shared" si="0"/>
        <v>0</v>
      </c>
      <c r="AL38" s="68">
        <f t="shared" si="1"/>
        <v>0</v>
      </c>
      <c r="AM38" s="68">
        <v>0</v>
      </c>
      <c r="AN38" s="68">
        <v>0</v>
      </c>
      <c r="AO38" s="68">
        <f t="shared" si="2"/>
        <v>0</v>
      </c>
    </row>
    <row r="39" spans="2:41" ht="17.25" customHeight="1" x14ac:dyDescent="0.15">
      <c r="B39" s="54">
        <v>0</v>
      </c>
      <c r="C39" s="67" t="s">
        <v>101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71">
        <v>0</v>
      </c>
      <c r="AG39" s="70">
        <v>0</v>
      </c>
      <c r="AH39" s="68">
        <v>0</v>
      </c>
      <c r="AI39" s="68">
        <v>0</v>
      </c>
      <c r="AJ39" s="68">
        <v>0</v>
      </c>
      <c r="AK39" s="68">
        <f t="shared" si="0"/>
        <v>0</v>
      </c>
      <c r="AL39" s="68">
        <f t="shared" si="1"/>
        <v>0</v>
      </c>
      <c r="AM39" s="68">
        <v>0</v>
      </c>
      <c r="AN39" s="68">
        <v>0</v>
      </c>
      <c r="AO39" s="68">
        <f t="shared" si="2"/>
        <v>0</v>
      </c>
    </row>
    <row r="40" spans="2:41" ht="17.25" customHeight="1" x14ac:dyDescent="0.15">
      <c r="B40" s="54">
        <v>0</v>
      </c>
      <c r="C40" s="67" t="s">
        <v>102</v>
      </c>
      <c r="D40" s="68">
        <v>1.0808E-2</v>
      </c>
      <c r="E40" s="68">
        <v>0</v>
      </c>
      <c r="F40" s="68">
        <v>0</v>
      </c>
      <c r="G40" s="68">
        <v>1.0808E-2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1.0808E-2</v>
      </c>
      <c r="T40" s="68">
        <v>0</v>
      </c>
      <c r="U40" s="68">
        <v>0</v>
      </c>
      <c r="V40" s="68">
        <v>0</v>
      </c>
      <c r="W40" s="68">
        <v>1.0808E-2</v>
      </c>
      <c r="X40" s="68">
        <v>1.0657999999999999E-2</v>
      </c>
      <c r="Y40" s="68">
        <v>0</v>
      </c>
      <c r="Z40" s="68">
        <v>1.5000000000000001E-4</v>
      </c>
      <c r="AA40" s="68">
        <v>0</v>
      </c>
      <c r="AB40" s="68">
        <v>5.0219999999999779E-4</v>
      </c>
      <c r="AC40" s="68">
        <v>1.0305800000000002E-2</v>
      </c>
      <c r="AD40" s="68">
        <v>8.4000000000000012E-3</v>
      </c>
      <c r="AE40" s="68">
        <v>1.9058000000000002E-3</v>
      </c>
      <c r="AF40" s="71">
        <v>0</v>
      </c>
      <c r="AG40" s="70">
        <v>8.4000000000000012E-3</v>
      </c>
      <c r="AH40" s="68">
        <v>1.9058000000000002E-3</v>
      </c>
      <c r="AI40" s="68">
        <v>8.4000000000000012E-3</v>
      </c>
      <c r="AJ40" s="68">
        <v>0</v>
      </c>
      <c r="AK40" s="68">
        <f t="shared" si="0"/>
        <v>1.0808E-2</v>
      </c>
      <c r="AL40" s="68">
        <f t="shared" si="1"/>
        <v>0</v>
      </c>
      <c r="AM40" s="68">
        <v>0</v>
      </c>
      <c r="AN40" s="68">
        <v>0</v>
      </c>
      <c r="AO40" s="68">
        <f t="shared" si="2"/>
        <v>1.0808E-2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1.0953040000000001</v>
      </c>
      <c r="E43" s="62">
        <v>0</v>
      </c>
      <c r="F43" s="62">
        <v>0</v>
      </c>
      <c r="G43" s="62">
        <v>1.0953040000000001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1.0953040000000001</v>
      </c>
      <c r="T43" s="62">
        <v>4.6180000000000006E-2</v>
      </c>
      <c r="U43" s="62">
        <v>4.6130000000000004E-2</v>
      </c>
      <c r="V43" s="62">
        <v>5.0000000000000002E-5</v>
      </c>
      <c r="W43" s="62">
        <v>1.0491239999999999</v>
      </c>
      <c r="X43" s="62">
        <v>0.72084400000000004</v>
      </c>
      <c r="Y43" s="62">
        <v>0</v>
      </c>
      <c r="Z43" s="62">
        <v>0.32827999999999996</v>
      </c>
      <c r="AA43" s="62">
        <v>1.3980000000000001E-2</v>
      </c>
      <c r="AB43" s="68">
        <v>0.16276845131900042</v>
      </c>
      <c r="AC43" s="68">
        <v>0.88635554868099953</v>
      </c>
      <c r="AD43" s="68">
        <v>0.8400777481081082</v>
      </c>
      <c r="AE43" s="62">
        <v>4.627780057289127E-2</v>
      </c>
      <c r="AF43" s="65">
        <v>0</v>
      </c>
      <c r="AG43" s="64">
        <v>0.8400777481081082</v>
      </c>
      <c r="AH43" s="62">
        <v>9.2457800572891269E-2</v>
      </c>
      <c r="AI43" s="62">
        <v>0.8400777481081082</v>
      </c>
      <c r="AJ43" s="62">
        <v>0</v>
      </c>
      <c r="AK43" s="62">
        <f t="shared" si="0"/>
        <v>1.0953040000000001</v>
      </c>
      <c r="AL43" s="62">
        <f t="shared" si="1"/>
        <v>4.6179999999999999E-2</v>
      </c>
      <c r="AM43" s="62">
        <v>0</v>
      </c>
      <c r="AN43" s="62">
        <v>4.6179999999999999E-2</v>
      </c>
      <c r="AO43" s="62">
        <f t="shared" si="2"/>
        <v>1.0491239999999999</v>
      </c>
    </row>
    <row r="44" spans="2:41" ht="17.25" customHeight="1" x14ac:dyDescent="0.15">
      <c r="B44" s="76" t="s">
        <v>106</v>
      </c>
      <c r="C44" s="77"/>
      <c r="D44" s="51">
        <v>16.391569</v>
      </c>
      <c r="E44" s="51">
        <v>0</v>
      </c>
      <c r="F44" s="51">
        <v>0</v>
      </c>
      <c r="G44" s="51">
        <v>16.391569</v>
      </c>
      <c r="H44" s="51">
        <v>0</v>
      </c>
      <c r="I44" s="51">
        <v>0</v>
      </c>
      <c r="J44" s="51">
        <v>0</v>
      </c>
      <c r="K44" s="51">
        <v>15.613999999999999</v>
      </c>
      <c r="L44" s="51">
        <v>0</v>
      </c>
      <c r="M44" s="51">
        <v>15.27</v>
      </c>
      <c r="N44" s="51">
        <v>0</v>
      </c>
      <c r="O44" s="51">
        <v>0.34399999999999997</v>
      </c>
      <c r="P44" s="51">
        <v>0</v>
      </c>
      <c r="Q44" s="66">
        <v>0</v>
      </c>
      <c r="R44" s="51">
        <v>0</v>
      </c>
      <c r="S44" s="52">
        <v>1.121569</v>
      </c>
      <c r="T44" s="51">
        <v>0</v>
      </c>
      <c r="U44" s="51">
        <v>0</v>
      </c>
      <c r="V44" s="51">
        <v>0</v>
      </c>
      <c r="W44" s="51">
        <v>1.121569</v>
      </c>
      <c r="X44" s="51">
        <v>0.51922000000000001</v>
      </c>
      <c r="Y44" s="51">
        <v>0</v>
      </c>
      <c r="Z44" s="51">
        <v>0.60234899999999991</v>
      </c>
      <c r="AA44" s="51">
        <v>6.9379999999999997E-2</v>
      </c>
      <c r="AB44" s="51">
        <v>0.4469038480656039</v>
      </c>
      <c r="AC44" s="51">
        <v>0.67466515193439602</v>
      </c>
      <c r="AD44" s="51">
        <v>0.668135857816749</v>
      </c>
      <c r="AE44" s="51">
        <v>6.5292941176470585E-3</v>
      </c>
      <c r="AF44" s="53">
        <v>0</v>
      </c>
      <c r="AG44" s="52">
        <v>0.668135857816749</v>
      </c>
      <c r="AH44" s="51">
        <v>6.5292941176470585E-3</v>
      </c>
      <c r="AI44" s="51">
        <v>0.668135857816749</v>
      </c>
      <c r="AJ44" s="51">
        <v>0</v>
      </c>
      <c r="AK44" s="51">
        <f t="shared" si="0"/>
        <v>16.391569</v>
      </c>
      <c r="AL44" s="51">
        <f t="shared" si="1"/>
        <v>0</v>
      </c>
      <c r="AM44" s="51">
        <f>SUM(AM45:AM50)</f>
        <v>0</v>
      </c>
      <c r="AN44" s="51">
        <f>SUM(AN45:AN50)</f>
        <v>0</v>
      </c>
      <c r="AO44" s="51">
        <f t="shared" si="2"/>
        <v>16.391569</v>
      </c>
    </row>
    <row r="45" spans="2:41" ht="17.25" customHeight="1" x14ac:dyDescent="0.15">
      <c r="B45" s="54">
        <v>0</v>
      </c>
      <c r="C45" s="55" t="s">
        <v>107</v>
      </c>
      <c r="D45" s="56">
        <v>1.1866689999999998</v>
      </c>
      <c r="E45" s="56">
        <v>0</v>
      </c>
      <c r="F45" s="56">
        <v>0</v>
      </c>
      <c r="G45" s="56">
        <v>1.1866689999999998</v>
      </c>
      <c r="H45" s="56">
        <v>0</v>
      </c>
      <c r="I45" s="56">
        <v>0</v>
      </c>
      <c r="J45" s="56">
        <v>0</v>
      </c>
      <c r="K45" s="56">
        <v>0.63</v>
      </c>
      <c r="L45" s="56">
        <v>0</v>
      </c>
      <c r="M45" s="56">
        <v>0.57399999999999995</v>
      </c>
      <c r="N45" s="56">
        <v>0</v>
      </c>
      <c r="O45" s="56">
        <v>5.6000000000000001E-2</v>
      </c>
      <c r="P45" s="56">
        <v>0</v>
      </c>
      <c r="Q45" s="57">
        <v>0</v>
      </c>
      <c r="R45" s="56">
        <v>0</v>
      </c>
      <c r="S45" s="58">
        <v>0.61266899999999991</v>
      </c>
      <c r="T45" s="56">
        <v>0</v>
      </c>
      <c r="U45" s="56">
        <v>0</v>
      </c>
      <c r="V45" s="56">
        <v>0</v>
      </c>
      <c r="W45" s="56">
        <v>0.61266899999999991</v>
      </c>
      <c r="X45" s="56">
        <v>1.0320000000000001E-2</v>
      </c>
      <c r="Y45" s="56">
        <v>0</v>
      </c>
      <c r="Z45" s="56">
        <v>0.60234899999999991</v>
      </c>
      <c r="AA45" s="56">
        <v>6.9379999999999997E-2</v>
      </c>
      <c r="AB45" s="68">
        <v>0.4469038480656039</v>
      </c>
      <c r="AC45" s="68">
        <v>0.16576515193439603</v>
      </c>
      <c r="AD45" s="68">
        <v>0.15923585781674898</v>
      </c>
      <c r="AE45" s="56">
        <v>6.5292941176470585E-3</v>
      </c>
      <c r="AF45" s="59">
        <v>0</v>
      </c>
      <c r="AG45" s="58">
        <v>0.15923585781674898</v>
      </c>
      <c r="AH45" s="56">
        <v>6.5292941176470585E-3</v>
      </c>
      <c r="AI45" s="56">
        <v>0.15923585781674898</v>
      </c>
      <c r="AJ45" s="56">
        <v>0</v>
      </c>
      <c r="AK45" s="56">
        <f t="shared" si="0"/>
        <v>1.1866689999999998</v>
      </c>
      <c r="AL45" s="56">
        <f t="shared" si="1"/>
        <v>0</v>
      </c>
      <c r="AM45" s="56">
        <v>0</v>
      </c>
      <c r="AN45" s="56">
        <v>0</v>
      </c>
      <c r="AO45" s="56">
        <f t="shared" si="2"/>
        <v>1.1866689999999998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0.66299999999999992</v>
      </c>
      <c r="E48" s="68">
        <v>0</v>
      </c>
      <c r="F48" s="68">
        <v>0</v>
      </c>
      <c r="G48" s="68">
        <v>0.66299999999999992</v>
      </c>
      <c r="H48" s="68">
        <v>0</v>
      </c>
      <c r="I48" s="68">
        <v>0</v>
      </c>
      <c r="J48" s="68">
        <v>0</v>
      </c>
      <c r="K48" s="68">
        <v>0.69399999999999995</v>
      </c>
      <c r="L48" s="68">
        <v>0</v>
      </c>
      <c r="M48" s="68">
        <v>0.66299999999999992</v>
      </c>
      <c r="N48" s="68">
        <v>0</v>
      </c>
      <c r="O48" s="68">
        <v>3.1E-2</v>
      </c>
      <c r="P48" s="68">
        <v>0</v>
      </c>
      <c r="Q48" s="69">
        <v>0</v>
      </c>
      <c r="R48" s="68">
        <v>0</v>
      </c>
      <c r="S48" s="70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71">
        <v>0</v>
      </c>
      <c r="AG48" s="70">
        <v>0</v>
      </c>
      <c r="AH48" s="68">
        <v>0</v>
      </c>
      <c r="AI48" s="68">
        <v>0</v>
      </c>
      <c r="AJ48" s="68">
        <v>0</v>
      </c>
      <c r="AK48" s="68">
        <f t="shared" si="0"/>
        <v>0.66299999999999992</v>
      </c>
      <c r="AL48" s="68">
        <f t="shared" si="1"/>
        <v>0</v>
      </c>
      <c r="AM48" s="68">
        <v>0</v>
      </c>
      <c r="AN48" s="68">
        <v>0</v>
      </c>
      <c r="AO48" s="68">
        <f t="shared" si="2"/>
        <v>0.66299999999999992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14.5419</v>
      </c>
      <c r="E50" s="62">
        <v>0</v>
      </c>
      <c r="F50" s="62">
        <v>0</v>
      </c>
      <c r="G50" s="62">
        <v>14.5419</v>
      </c>
      <c r="H50" s="62">
        <v>0</v>
      </c>
      <c r="I50" s="62">
        <v>0</v>
      </c>
      <c r="J50" s="62">
        <v>0</v>
      </c>
      <c r="K50" s="62">
        <v>14.29</v>
      </c>
      <c r="L50" s="62">
        <v>0</v>
      </c>
      <c r="M50" s="62">
        <v>14.032999999999999</v>
      </c>
      <c r="N50" s="62">
        <v>0</v>
      </c>
      <c r="O50" s="62">
        <v>0.25700000000000001</v>
      </c>
      <c r="P50" s="62">
        <v>0</v>
      </c>
      <c r="Q50" s="63">
        <v>0</v>
      </c>
      <c r="R50" s="62">
        <v>0</v>
      </c>
      <c r="S50" s="64">
        <v>0.50890000000000002</v>
      </c>
      <c r="T50" s="62">
        <v>0</v>
      </c>
      <c r="U50" s="62">
        <v>0</v>
      </c>
      <c r="V50" s="62">
        <v>0</v>
      </c>
      <c r="W50" s="62">
        <v>0.50890000000000002</v>
      </c>
      <c r="X50" s="62">
        <v>0.50890000000000002</v>
      </c>
      <c r="Y50" s="62">
        <v>0</v>
      </c>
      <c r="Z50" s="62">
        <v>0</v>
      </c>
      <c r="AA50" s="62">
        <v>0</v>
      </c>
      <c r="AB50" s="62">
        <v>0</v>
      </c>
      <c r="AC50" s="62">
        <v>0.50890000000000002</v>
      </c>
      <c r="AD50" s="62">
        <v>0.50890000000000002</v>
      </c>
      <c r="AE50" s="62">
        <v>0</v>
      </c>
      <c r="AF50" s="65">
        <v>0</v>
      </c>
      <c r="AG50" s="64">
        <v>0.50890000000000002</v>
      </c>
      <c r="AH50" s="62">
        <v>0</v>
      </c>
      <c r="AI50" s="62">
        <v>0.50890000000000002</v>
      </c>
      <c r="AJ50" s="62">
        <v>0</v>
      </c>
      <c r="AK50" s="62">
        <f t="shared" si="0"/>
        <v>14.5419</v>
      </c>
      <c r="AL50" s="62">
        <f t="shared" si="1"/>
        <v>0</v>
      </c>
      <c r="AM50" s="62">
        <v>0</v>
      </c>
      <c r="AN50" s="62">
        <v>0</v>
      </c>
      <c r="AO50" s="62">
        <f t="shared" si="2"/>
        <v>14.5419</v>
      </c>
    </row>
    <row r="51" spans="2:41" ht="17.25" customHeight="1" x14ac:dyDescent="0.15">
      <c r="B51" s="72" t="s">
        <v>113</v>
      </c>
      <c r="C51" s="73"/>
      <c r="D51" s="51">
        <v>8.1919999999999996E-3</v>
      </c>
      <c r="E51" s="51">
        <v>0</v>
      </c>
      <c r="F51" s="51">
        <v>0</v>
      </c>
      <c r="G51" s="51">
        <v>8.1919999999999996E-3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8.1919999999999996E-3</v>
      </c>
      <c r="T51" s="51">
        <v>1.0000000000000001E-5</v>
      </c>
      <c r="U51" s="51">
        <v>0</v>
      </c>
      <c r="V51" s="51">
        <v>1.0000000000000001E-5</v>
      </c>
      <c r="W51" s="51">
        <v>8.182E-3</v>
      </c>
      <c r="X51" s="51">
        <v>0</v>
      </c>
      <c r="Y51" s="51">
        <v>0</v>
      </c>
      <c r="Z51" s="51">
        <v>8.182E-3</v>
      </c>
      <c r="AA51" s="51">
        <v>0</v>
      </c>
      <c r="AB51" s="51">
        <v>3.5199999999999988E-4</v>
      </c>
      <c r="AC51" s="51">
        <v>7.8300000000000002E-3</v>
      </c>
      <c r="AD51" s="51">
        <v>7.6804230580204778E-3</v>
      </c>
      <c r="AE51" s="51">
        <v>1.495769419795222E-4</v>
      </c>
      <c r="AF51" s="53">
        <v>0</v>
      </c>
      <c r="AG51" s="52">
        <v>7.6804230580204778E-3</v>
      </c>
      <c r="AH51" s="51">
        <v>1.5957694197952219E-4</v>
      </c>
      <c r="AI51" s="51">
        <v>7.6804230580204778E-3</v>
      </c>
      <c r="AJ51" s="51">
        <v>0</v>
      </c>
      <c r="AK51" s="51">
        <f t="shared" si="0"/>
        <v>8.1919999999999996E-3</v>
      </c>
      <c r="AL51" s="51">
        <f t="shared" si="1"/>
        <v>1.0000000000000001E-5</v>
      </c>
      <c r="AM51" s="51">
        <v>0</v>
      </c>
      <c r="AN51" s="51">
        <v>1.0000000000000001E-5</v>
      </c>
      <c r="AO51" s="51">
        <f t="shared" si="2"/>
        <v>8.182E-3</v>
      </c>
    </row>
    <row r="52" spans="2:41" ht="17.25" customHeight="1" x14ac:dyDescent="0.15">
      <c r="B52" s="72" t="s">
        <v>114</v>
      </c>
      <c r="C52" s="73"/>
      <c r="D52" s="51">
        <v>3.1479999999999994E-2</v>
      </c>
      <c r="E52" s="51">
        <v>0</v>
      </c>
      <c r="F52" s="51">
        <v>0</v>
      </c>
      <c r="G52" s="51">
        <v>3.1479999999999994E-2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3.1479999999999994E-2</v>
      </c>
      <c r="T52" s="51">
        <v>6.0899999999999999E-3</v>
      </c>
      <c r="U52" s="51">
        <v>6.0899999999999999E-3</v>
      </c>
      <c r="V52" s="51">
        <v>0</v>
      </c>
      <c r="W52" s="51">
        <v>2.5389999999999996E-2</v>
      </c>
      <c r="X52" s="51">
        <v>1.9934999999999998E-2</v>
      </c>
      <c r="Y52" s="51">
        <v>0</v>
      </c>
      <c r="Z52" s="51">
        <v>5.4549999999999998E-3</v>
      </c>
      <c r="AA52" s="51">
        <v>0</v>
      </c>
      <c r="AB52" s="51">
        <v>7.2231999999999921E-3</v>
      </c>
      <c r="AC52" s="51">
        <v>1.8166800000000004E-2</v>
      </c>
      <c r="AD52" s="51">
        <v>1.5588300000000003E-2</v>
      </c>
      <c r="AE52" s="51">
        <v>2.5785000000000001E-3</v>
      </c>
      <c r="AF52" s="53">
        <v>0</v>
      </c>
      <c r="AG52" s="52">
        <v>1.5588300000000003E-2</v>
      </c>
      <c r="AH52" s="51">
        <v>8.6684999999999991E-3</v>
      </c>
      <c r="AI52" s="51">
        <v>1.5588300000000003E-2</v>
      </c>
      <c r="AJ52" s="51">
        <v>0</v>
      </c>
      <c r="AK52" s="51">
        <f t="shared" si="0"/>
        <v>3.1479999999999994E-2</v>
      </c>
      <c r="AL52" s="51">
        <f t="shared" si="1"/>
        <v>6.0899999999999999E-3</v>
      </c>
      <c r="AM52" s="51">
        <v>0</v>
      </c>
      <c r="AN52" s="51">
        <v>6.0899999999999999E-3</v>
      </c>
      <c r="AO52" s="51">
        <f t="shared" si="2"/>
        <v>2.5389999999999996E-2</v>
      </c>
    </row>
    <row r="53" spans="2:41" ht="17.25" customHeight="1" x14ac:dyDescent="0.15">
      <c r="B53" s="72" t="s">
        <v>115</v>
      </c>
      <c r="C53" s="73"/>
      <c r="D53" s="51">
        <v>4.3913100000000004E-2</v>
      </c>
      <c r="E53" s="51">
        <v>0</v>
      </c>
      <c r="F53" s="51">
        <v>0</v>
      </c>
      <c r="G53" s="51">
        <v>4.3913100000000004E-2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4.3913100000000004E-2</v>
      </c>
      <c r="T53" s="51">
        <v>0</v>
      </c>
      <c r="U53" s="51">
        <v>0</v>
      </c>
      <c r="V53" s="51">
        <v>0</v>
      </c>
      <c r="W53" s="51">
        <v>4.3913100000000004E-2</v>
      </c>
      <c r="X53" s="51">
        <v>1.5177E-2</v>
      </c>
      <c r="Y53" s="51">
        <v>3.1999999999999999E-5</v>
      </c>
      <c r="Z53" s="51">
        <v>2.8736100000000004E-2</v>
      </c>
      <c r="AA53" s="51">
        <v>1.8088E-2</v>
      </c>
      <c r="AB53" s="51">
        <v>1.6015798300603186E-2</v>
      </c>
      <c r="AC53" s="51">
        <v>2.7897301699396818E-2</v>
      </c>
      <c r="AD53" s="51">
        <v>1.1290992733148439E-2</v>
      </c>
      <c r="AE53" s="51">
        <v>1.660630896624838E-2</v>
      </c>
      <c r="AF53" s="53">
        <v>0</v>
      </c>
      <c r="AG53" s="52">
        <v>1.1290992733148439E-2</v>
      </c>
      <c r="AH53" s="51">
        <v>1.660630896624838E-2</v>
      </c>
      <c r="AI53" s="51">
        <v>1.1290992733148439E-2</v>
      </c>
      <c r="AJ53" s="51">
        <v>0</v>
      </c>
      <c r="AK53" s="51">
        <f t="shared" si="0"/>
        <v>4.3913100000000004E-2</v>
      </c>
      <c r="AL53" s="51">
        <f t="shared" si="1"/>
        <v>0</v>
      </c>
      <c r="AM53" s="51">
        <v>0</v>
      </c>
      <c r="AN53" s="51">
        <v>0</v>
      </c>
      <c r="AO53" s="51">
        <f t="shared" si="2"/>
        <v>4.3913100000000004E-2</v>
      </c>
    </row>
    <row r="54" spans="2:41" ht="17.25" customHeight="1" x14ac:dyDescent="0.15">
      <c r="B54" s="72" t="s">
        <v>116</v>
      </c>
      <c r="C54" s="73"/>
      <c r="D54" s="51">
        <v>0.25986999999999999</v>
      </c>
      <c r="E54" s="51">
        <v>0</v>
      </c>
      <c r="F54" s="51">
        <v>0</v>
      </c>
      <c r="G54" s="51">
        <v>0.25986999999999999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0.25986999999999999</v>
      </c>
      <c r="T54" s="51">
        <v>0</v>
      </c>
      <c r="U54" s="51">
        <v>0</v>
      </c>
      <c r="V54" s="51">
        <v>0</v>
      </c>
      <c r="W54" s="51">
        <v>0.25986999999999999</v>
      </c>
      <c r="X54" s="51">
        <v>0.25877</v>
      </c>
      <c r="Y54" s="51">
        <v>0</v>
      </c>
      <c r="Z54" s="51">
        <v>1.1000000000000001E-3</v>
      </c>
      <c r="AA54" s="51">
        <v>1.1000000000000001E-3</v>
      </c>
      <c r="AB54" s="51">
        <v>0.11279124999999998</v>
      </c>
      <c r="AC54" s="51">
        <v>0.14707875000000001</v>
      </c>
      <c r="AD54" s="51">
        <v>1.6670000000000001E-3</v>
      </c>
      <c r="AE54" s="51">
        <v>0.14541175000000001</v>
      </c>
      <c r="AF54" s="53">
        <v>0</v>
      </c>
      <c r="AG54" s="52">
        <v>1.6670000000000001E-3</v>
      </c>
      <c r="AH54" s="51">
        <v>0.14541175000000001</v>
      </c>
      <c r="AI54" s="51">
        <v>1.6670000000000001E-3</v>
      </c>
      <c r="AJ54" s="51">
        <v>0</v>
      </c>
      <c r="AK54" s="51">
        <f t="shared" si="0"/>
        <v>0.25986999999999999</v>
      </c>
      <c r="AL54" s="51">
        <f t="shared" si="1"/>
        <v>0</v>
      </c>
      <c r="AM54" s="51">
        <v>0</v>
      </c>
      <c r="AN54" s="51">
        <v>0</v>
      </c>
      <c r="AO54" s="51">
        <f t="shared" si="2"/>
        <v>0.25986999999999999</v>
      </c>
    </row>
    <row r="55" spans="2:41" ht="17.25" customHeight="1" x14ac:dyDescent="0.15">
      <c r="B55" s="72" t="s">
        <v>117</v>
      </c>
      <c r="C55" s="73"/>
      <c r="D55" s="51">
        <v>1.8634999999999999E-2</v>
      </c>
      <c r="E55" s="51">
        <v>0</v>
      </c>
      <c r="F55" s="51">
        <v>0</v>
      </c>
      <c r="G55" s="51">
        <v>1.8634999999999999E-2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1.8634999999999999E-2</v>
      </c>
      <c r="T55" s="51">
        <v>0</v>
      </c>
      <c r="U55" s="51">
        <v>0</v>
      </c>
      <c r="V55" s="51">
        <v>0</v>
      </c>
      <c r="W55" s="51">
        <v>1.8634999999999999E-2</v>
      </c>
      <c r="X55" s="51">
        <v>0</v>
      </c>
      <c r="Y55" s="51">
        <v>0</v>
      </c>
      <c r="Z55" s="51">
        <v>1.8634999999999999E-2</v>
      </c>
      <c r="AA55" s="51">
        <v>1.2999999999999999E-3</v>
      </c>
      <c r="AB55" s="51">
        <v>1.2851999999999999E-2</v>
      </c>
      <c r="AC55" s="51">
        <v>5.7829999999999999E-3</v>
      </c>
      <c r="AD55" s="51">
        <v>5.7829999999999999E-3</v>
      </c>
      <c r="AE55" s="51">
        <v>0</v>
      </c>
      <c r="AF55" s="53">
        <v>0</v>
      </c>
      <c r="AG55" s="52">
        <v>5.7829999999999999E-3</v>
      </c>
      <c r="AH55" s="51">
        <v>0</v>
      </c>
      <c r="AI55" s="51">
        <v>5.7829999999999999E-3</v>
      </c>
      <c r="AJ55" s="51">
        <v>0</v>
      </c>
      <c r="AK55" s="51">
        <f t="shared" si="0"/>
        <v>1.8634999999999999E-2</v>
      </c>
      <c r="AL55" s="51">
        <f t="shared" si="1"/>
        <v>0</v>
      </c>
      <c r="AM55" s="51">
        <v>0</v>
      </c>
      <c r="AN55" s="51">
        <v>0</v>
      </c>
      <c r="AO55" s="51">
        <f t="shared" si="2"/>
        <v>1.8634999999999999E-2</v>
      </c>
    </row>
    <row r="56" spans="2:41" ht="17.25" customHeight="1" x14ac:dyDescent="0.15">
      <c r="B56" s="72" t="s">
        <v>118</v>
      </c>
      <c r="C56" s="73"/>
      <c r="D56" s="51">
        <v>0.39990199999999998</v>
      </c>
      <c r="E56" s="51">
        <v>0</v>
      </c>
      <c r="F56" s="51">
        <v>0</v>
      </c>
      <c r="G56" s="51">
        <v>0.39990199999999998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0.39990199999999998</v>
      </c>
      <c r="T56" s="51">
        <v>3.2000000000000003E-4</v>
      </c>
      <c r="U56" s="51">
        <v>3.2000000000000003E-4</v>
      </c>
      <c r="V56" s="51">
        <v>0</v>
      </c>
      <c r="W56" s="51">
        <v>0.39958199999999999</v>
      </c>
      <c r="X56" s="51">
        <v>8.7082000000000007E-2</v>
      </c>
      <c r="Y56" s="51">
        <v>6.2200000000000005E-4</v>
      </c>
      <c r="Z56" s="51">
        <v>0.3125</v>
      </c>
      <c r="AA56" s="51">
        <v>0</v>
      </c>
      <c r="AB56" s="51">
        <v>0.10248053914113731</v>
      </c>
      <c r="AC56" s="51">
        <v>0.29710146085886269</v>
      </c>
      <c r="AD56" s="51">
        <v>0.28216970732389646</v>
      </c>
      <c r="AE56" s="51">
        <v>1.4931753534966225E-2</v>
      </c>
      <c r="AF56" s="53">
        <v>0</v>
      </c>
      <c r="AG56" s="52">
        <v>0.28216970732389646</v>
      </c>
      <c r="AH56" s="51">
        <v>1.5251753534966226E-2</v>
      </c>
      <c r="AI56" s="51">
        <v>0.28216970732389646</v>
      </c>
      <c r="AJ56" s="51">
        <v>0</v>
      </c>
      <c r="AK56" s="51">
        <f t="shared" si="0"/>
        <v>0.39990199999999998</v>
      </c>
      <c r="AL56" s="51">
        <f t="shared" si="1"/>
        <v>3.2000000000000003E-4</v>
      </c>
      <c r="AM56" s="51">
        <v>0</v>
      </c>
      <c r="AN56" s="51">
        <v>3.2000000000000003E-4</v>
      </c>
      <c r="AO56" s="51">
        <f t="shared" si="2"/>
        <v>0.39958199999999999</v>
      </c>
    </row>
    <row r="57" spans="2:41" ht="17.25" customHeight="1" x14ac:dyDescent="0.15">
      <c r="B57" s="72" t="s">
        <v>119</v>
      </c>
      <c r="C57" s="73"/>
      <c r="D57" s="51">
        <v>2.5345999999999997E-2</v>
      </c>
      <c r="E57" s="51">
        <v>0</v>
      </c>
      <c r="F57" s="51">
        <v>0</v>
      </c>
      <c r="G57" s="51">
        <v>2.5345999999999997E-2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2.5345999999999997E-2</v>
      </c>
      <c r="T57" s="51">
        <v>0</v>
      </c>
      <c r="U57" s="51">
        <v>0</v>
      </c>
      <c r="V57" s="51">
        <v>0</v>
      </c>
      <c r="W57" s="51">
        <v>2.5345999999999997E-2</v>
      </c>
      <c r="X57" s="51">
        <v>4.4200000000000003E-3</v>
      </c>
      <c r="Y57" s="51">
        <v>0</v>
      </c>
      <c r="Z57" s="51">
        <v>2.0925999999999997E-2</v>
      </c>
      <c r="AA57" s="51">
        <v>1.0500000000000001E-2</v>
      </c>
      <c r="AB57" s="51">
        <v>1.9117999999999996E-2</v>
      </c>
      <c r="AC57" s="51">
        <v>6.2279999999999992E-3</v>
      </c>
      <c r="AD57" s="51">
        <v>4.1459999999999995E-3</v>
      </c>
      <c r="AE57" s="51">
        <v>2.0819999999999996E-3</v>
      </c>
      <c r="AF57" s="53">
        <v>0</v>
      </c>
      <c r="AG57" s="52">
        <v>4.1459999999999995E-3</v>
      </c>
      <c r="AH57" s="51">
        <v>2.0819999999999996E-3</v>
      </c>
      <c r="AI57" s="51">
        <v>4.1459999999999995E-3</v>
      </c>
      <c r="AJ57" s="51">
        <v>0</v>
      </c>
      <c r="AK57" s="51">
        <f t="shared" si="0"/>
        <v>2.5345999999999997E-2</v>
      </c>
      <c r="AL57" s="51">
        <f t="shared" si="1"/>
        <v>0</v>
      </c>
      <c r="AM57" s="51">
        <v>0</v>
      </c>
      <c r="AN57" s="51">
        <v>0</v>
      </c>
      <c r="AO57" s="51">
        <f t="shared" si="2"/>
        <v>2.5345999999999997E-2</v>
      </c>
    </row>
    <row r="58" spans="2:41" ht="17.25" customHeight="1" x14ac:dyDescent="0.15">
      <c r="B58" s="72" t="s">
        <v>120</v>
      </c>
      <c r="C58" s="73"/>
      <c r="D58" s="51">
        <v>5.4200000000000006E-4</v>
      </c>
      <c r="E58" s="51">
        <v>0</v>
      </c>
      <c r="F58" s="51">
        <v>0</v>
      </c>
      <c r="G58" s="51">
        <v>5.4200000000000006E-4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5.4200000000000006E-4</v>
      </c>
      <c r="T58" s="51">
        <v>0</v>
      </c>
      <c r="U58" s="51">
        <v>0</v>
      </c>
      <c r="V58" s="51">
        <v>0</v>
      </c>
      <c r="W58" s="51">
        <v>5.4200000000000006E-4</v>
      </c>
      <c r="X58" s="51">
        <v>5.4000000000000001E-4</v>
      </c>
      <c r="Y58" s="51">
        <v>0</v>
      </c>
      <c r="Z58" s="51">
        <v>1.9999999999999999E-6</v>
      </c>
      <c r="AA58" s="51">
        <v>0</v>
      </c>
      <c r="AB58" s="51">
        <v>4.8600000000000005E-4</v>
      </c>
      <c r="AC58" s="51">
        <v>5.5999999999999999E-5</v>
      </c>
      <c r="AD58" s="51">
        <v>1.9999999999999999E-6</v>
      </c>
      <c r="AE58" s="51">
        <v>5.3999999999999998E-5</v>
      </c>
      <c r="AF58" s="53">
        <v>0</v>
      </c>
      <c r="AG58" s="52">
        <v>1.9999999999999999E-6</v>
      </c>
      <c r="AH58" s="51">
        <v>5.3999999999999998E-5</v>
      </c>
      <c r="AI58" s="51">
        <v>1.9999999999999999E-6</v>
      </c>
      <c r="AJ58" s="51">
        <v>0</v>
      </c>
      <c r="AK58" s="51">
        <f t="shared" si="0"/>
        <v>5.4200000000000006E-4</v>
      </c>
      <c r="AL58" s="51">
        <f t="shared" si="1"/>
        <v>0</v>
      </c>
      <c r="AM58" s="51">
        <v>0</v>
      </c>
      <c r="AN58" s="51">
        <v>0</v>
      </c>
      <c r="AO58" s="51">
        <f t="shared" si="2"/>
        <v>5.4200000000000006E-4</v>
      </c>
    </row>
    <row r="59" spans="2:41" ht="17.25" customHeight="1" x14ac:dyDescent="0.15">
      <c r="B59" s="72" t="s">
        <v>121</v>
      </c>
      <c r="C59" s="73"/>
      <c r="D59" s="51">
        <v>1.2985228999999999E-2</v>
      </c>
      <c r="E59" s="51">
        <v>0</v>
      </c>
      <c r="F59" s="51">
        <v>0</v>
      </c>
      <c r="G59" s="51">
        <v>1.2985228999999999E-2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1.2985228999999999E-2</v>
      </c>
      <c r="T59" s="51">
        <v>0</v>
      </c>
      <c r="U59" s="51">
        <v>0</v>
      </c>
      <c r="V59" s="51">
        <v>0</v>
      </c>
      <c r="W59" s="51">
        <v>1.2985228999999999E-2</v>
      </c>
      <c r="X59" s="51">
        <v>1.2539999999999999E-2</v>
      </c>
      <c r="Y59" s="51">
        <v>0</v>
      </c>
      <c r="Z59" s="51">
        <v>4.4522899999999995E-4</v>
      </c>
      <c r="AA59" s="51">
        <v>1.4770399999999999E-4</v>
      </c>
      <c r="AB59" s="51">
        <v>3.3164228655500373E-4</v>
      </c>
      <c r="AC59" s="51">
        <v>1.2653586713444995E-2</v>
      </c>
      <c r="AD59" s="51">
        <v>1.2586159235445147E-2</v>
      </c>
      <c r="AE59" s="51">
        <v>6.7427477999848175E-5</v>
      </c>
      <c r="AF59" s="53">
        <v>0</v>
      </c>
      <c r="AG59" s="52">
        <v>1.2586159235445147E-2</v>
      </c>
      <c r="AH59" s="51">
        <v>6.7427477999848175E-5</v>
      </c>
      <c r="AI59" s="51">
        <v>1.2586159235445147E-2</v>
      </c>
      <c r="AJ59" s="51">
        <v>0</v>
      </c>
      <c r="AK59" s="51">
        <f t="shared" si="0"/>
        <v>1.2985228999999999E-2</v>
      </c>
      <c r="AL59" s="51">
        <f t="shared" si="1"/>
        <v>0</v>
      </c>
      <c r="AM59" s="51">
        <v>0</v>
      </c>
      <c r="AN59" s="51">
        <v>0</v>
      </c>
      <c r="AO59" s="51">
        <f t="shared" si="2"/>
        <v>1.2985228999999999E-2</v>
      </c>
    </row>
    <row r="60" spans="2:41" ht="17.25" customHeight="1" x14ac:dyDescent="0.15">
      <c r="B60" s="72" t="s">
        <v>122</v>
      </c>
      <c r="C60" s="73"/>
      <c r="D60" s="51">
        <v>0.27239019999999992</v>
      </c>
      <c r="E60" s="51">
        <v>0</v>
      </c>
      <c r="F60" s="51">
        <v>0</v>
      </c>
      <c r="G60" s="51">
        <v>0.27239019999999992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0.27239019999999992</v>
      </c>
      <c r="T60" s="51">
        <v>8.9003999999999993E-3</v>
      </c>
      <c r="U60" s="51">
        <v>0</v>
      </c>
      <c r="V60" s="51">
        <v>8.9003999999999993E-3</v>
      </c>
      <c r="W60" s="51">
        <v>0.26348979999999994</v>
      </c>
      <c r="X60" s="51">
        <v>0.26247879999999996</v>
      </c>
      <c r="Y60" s="51">
        <v>0.252859</v>
      </c>
      <c r="Z60" s="51">
        <v>1.011E-3</v>
      </c>
      <c r="AA60" s="51">
        <v>1.011E-3</v>
      </c>
      <c r="AB60" s="51">
        <v>0.23475667151989266</v>
      </c>
      <c r="AC60" s="51">
        <v>2.873312848010728E-2</v>
      </c>
      <c r="AD60" s="51">
        <v>2.8709999999999999E-3</v>
      </c>
      <c r="AE60" s="51">
        <v>2.5862128480107282E-2</v>
      </c>
      <c r="AF60" s="53">
        <v>0</v>
      </c>
      <c r="AG60" s="52">
        <v>2.8709999999999999E-3</v>
      </c>
      <c r="AH60" s="51">
        <v>3.4762528480107281E-2</v>
      </c>
      <c r="AI60" s="51">
        <v>2.8709999999999999E-3</v>
      </c>
      <c r="AJ60" s="51">
        <v>0</v>
      </c>
      <c r="AK60" s="51">
        <f t="shared" si="0"/>
        <v>0.27239019999999992</v>
      </c>
      <c r="AL60" s="51">
        <f t="shared" si="1"/>
        <v>8.9003999999999993E-3</v>
      </c>
      <c r="AM60" s="51">
        <v>0</v>
      </c>
      <c r="AN60" s="51">
        <v>8.9003999999999993E-3</v>
      </c>
      <c r="AO60" s="51">
        <f t="shared" si="2"/>
        <v>0.26348979999999994</v>
      </c>
    </row>
    <row r="61" spans="2:41" ht="17.25" customHeight="1" x14ac:dyDescent="0.15">
      <c r="B61" s="72" t="s">
        <v>123</v>
      </c>
      <c r="C61" s="73"/>
      <c r="D61" s="51">
        <v>8.8859999999999998E-3</v>
      </c>
      <c r="E61" s="51">
        <v>0</v>
      </c>
      <c r="F61" s="51">
        <v>0</v>
      </c>
      <c r="G61" s="51">
        <v>8.8859999999999998E-3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8.8859999999999998E-3</v>
      </c>
      <c r="T61" s="51">
        <v>0</v>
      </c>
      <c r="U61" s="51">
        <v>0</v>
      </c>
      <c r="V61" s="51">
        <v>0</v>
      </c>
      <c r="W61" s="51">
        <v>8.8859999999999998E-3</v>
      </c>
      <c r="X61" s="51">
        <v>3.735E-3</v>
      </c>
      <c r="Y61" s="51">
        <v>0</v>
      </c>
      <c r="Z61" s="51">
        <v>5.1510000000000002E-3</v>
      </c>
      <c r="AA61" s="51">
        <v>3.431E-3</v>
      </c>
      <c r="AB61" s="51">
        <v>7.5643416918216924E-3</v>
      </c>
      <c r="AC61" s="51">
        <v>1.3216583081783078E-3</v>
      </c>
      <c r="AD61" s="51">
        <v>6.9712456273764254E-4</v>
      </c>
      <c r="AE61" s="51">
        <v>6.2453374544066539E-4</v>
      </c>
      <c r="AF61" s="53">
        <v>0</v>
      </c>
      <c r="AG61" s="52">
        <v>6.9712456273764254E-4</v>
      </c>
      <c r="AH61" s="51">
        <v>6.2453374544066539E-4</v>
      </c>
      <c r="AI61" s="51">
        <v>6.9712456273764254E-4</v>
      </c>
      <c r="AJ61" s="51">
        <v>0</v>
      </c>
      <c r="AK61" s="51">
        <f t="shared" si="0"/>
        <v>8.8859999999999998E-3</v>
      </c>
      <c r="AL61" s="51">
        <f t="shared" si="1"/>
        <v>0</v>
      </c>
      <c r="AM61" s="51">
        <v>0</v>
      </c>
      <c r="AN61" s="51">
        <v>0</v>
      </c>
      <c r="AO61" s="51">
        <f t="shared" si="2"/>
        <v>8.8859999999999998E-3</v>
      </c>
    </row>
    <row r="62" spans="2:41" ht="17.25" customHeight="1" x14ac:dyDescent="0.15">
      <c r="B62" s="72" t="s">
        <v>124</v>
      </c>
      <c r="C62" s="73"/>
      <c r="D62" s="51">
        <v>2.5836914959999997</v>
      </c>
      <c r="E62" s="51">
        <v>0</v>
      </c>
      <c r="F62" s="51">
        <v>0</v>
      </c>
      <c r="G62" s="51">
        <v>2.5836914959999997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2.5836914959999997</v>
      </c>
      <c r="T62" s="51">
        <v>1.0449999999999999E-2</v>
      </c>
      <c r="U62" s="51">
        <v>1.0449999999999999E-2</v>
      </c>
      <c r="V62" s="51">
        <v>0</v>
      </c>
      <c r="W62" s="51">
        <v>2.5732414959999996</v>
      </c>
      <c r="X62" s="51">
        <v>1.8029263159999998</v>
      </c>
      <c r="Y62" s="51">
        <v>0</v>
      </c>
      <c r="Z62" s="51">
        <v>0.7703151800000001</v>
      </c>
      <c r="AA62" s="51">
        <v>2.2339999999999999E-2</v>
      </c>
      <c r="AB62" s="51">
        <v>0.89971305917935585</v>
      </c>
      <c r="AC62" s="51">
        <v>1.6735284368206438</v>
      </c>
      <c r="AD62" s="51">
        <v>1.5495653668998957</v>
      </c>
      <c r="AE62" s="51">
        <v>0.1239630699207481</v>
      </c>
      <c r="AF62" s="53">
        <v>0</v>
      </c>
      <c r="AG62" s="52">
        <v>1.5495653668998957</v>
      </c>
      <c r="AH62" s="51">
        <v>0.13441306992074809</v>
      </c>
      <c r="AI62" s="51">
        <v>1.5495653668998957</v>
      </c>
      <c r="AJ62" s="51">
        <v>0</v>
      </c>
      <c r="AK62" s="51">
        <f t="shared" si="0"/>
        <v>2.5836914959999997</v>
      </c>
      <c r="AL62" s="51">
        <f t="shared" si="1"/>
        <v>1.0449999999999999E-2</v>
      </c>
      <c r="AM62" s="51">
        <v>0</v>
      </c>
      <c r="AN62" s="51">
        <v>1.0449999999999999E-2</v>
      </c>
      <c r="AO62" s="51">
        <f t="shared" si="2"/>
        <v>2.5732414959999996</v>
      </c>
    </row>
    <row r="63" spans="2:41" ht="17.25" customHeight="1" x14ac:dyDescent="0.15">
      <c r="B63" s="72" t="s">
        <v>125</v>
      </c>
      <c r="C63" s="73"/>
      <c r="D63" s="51">
        <v>0.11835949999999999</v>
      </c>
      <c r="E63" s="51">
        <v>0</v>
      </c>
      <c r="F63" s="51">
        <v>0</v>
      </c>
      <c r="G63" s="51">
        <v>0.11835949999999999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0.11835949999999999</v>
      </c>
      <c r="T63" s="51">
        <v>0.1114</v>
      </c>
      <c r="U63" s="51">
        <v>0.1114</v>
      </c>
      <c r="V63" s="51">
        <v>0</v>
      </c>
      <c r="W63" s="51">
        <v>6.9594999999999995E-3</v>
      </c>
      <c r="X63" s="51">
        <v>6.9154999999999998E-3</v>
      </c>
      <c r="Y63" s="51">
        <v>1.3640000000000002E-3</v>
      </c>
      <c r="Z63" s="51">
        <v>4.3999999999999999E-5</v>
      </c>
      <c r="AA63" s="51">
        <v>0</v>
      </c>
      <c r="AB63" s="51">
        <v>5.0153271689497717E-3</v>
      </c>
      <c r="AC63" s="51">
        <v>1.9441728310502281E-3</v>
      </c>
      <c r="AD63" s="51">
        <v>1.745948E-3</v>
      </c>
      <c r="AE63" s="51">
        <v>1.98224831050228E-4</v>
      </c>
      <c r="AF63" s="53">
        <v>0</v>
      </c>
      <c r="AG63" s="52">
        <v>1.745948E-3</v>
      </c>
      <c r="AH63" s="51">
        <v>0.11159822483105022</v>
      </c>
      <c r="AI63" s="51">
        <v>1.745948E-3</v>
      </c>
      <c r="AJ63" s="51">
        <v>0</v>
      </c>
      <c r="AK63" s="51">
        <f t="shared" si="0"/>
        <v>0.11835949999999999</v>
      </c>
      <c r="AL63" s="51">
        <f t="shared" si="1"/>
        <v>0.1114</v>
      </c>
      <c r="AM63" s="51">
        <v>0</v>
      </c>
      <c r="AN63" s="51">
        <v>0.1114</v>
      </c>
      <c r="AO63" s="51">
        <f t="shared" si="2"/>
        <v>6.9594999999999935E-3</v>
      </c>
    </row>
    <row r="64" spans="2:41" ht="17.25" customHeight="1" x14ac:dyDescent="0.15">
      <c r="B64" s="72" t="s">
        <v>126</v>
      </c>
      <c r="C64" s="73"/>
      <c r="D64" s="51">
        <v>0.32667630000000003</v>
      </c>
      <c r="E64" s="51">
        <v>0</v>
      </c>
      <c r="F64" s="51">
        <v>0</v>
      </c>
      <c r="G64" s="51">
        <v>0.32667630000000003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0.32667630000000003</v>
      </c>
      <c r="T64" s="51">
        <v>5.3460000000000001E-2</v>
      </c>
      <c r="U64" s="51">
        <v>6.8999999999999997E-4</v>
      </c>
      <c r="V64" s="51">
        <v>5.2769999999999997E-2</v>
      </c>
      <c r="W64" s="51">
        <v>0.27321630000000002</v>
      </c>
      <c r="X64" s="51">
        <v>0.26076540000000004</v>
      </c>
      <c r="Y64" s="51">
        <v>0</v>
      </c>
      <c r="Z64" s="51">
        <v>1.2450899999999999E-2</v>
      </c>
      <c r="AA64" s="51">
        <v>7.3899999999999999E-3</v>
      </c>
      <c r="AB64" s="51">
        <v>7.3567228651817806E-2</v>
      </c>
      <c r="AC64" s="51">
        <v>0.19964907134818222</v>
      </c>
      <c r="AD64" s="51">
        <v>0.18851517736426479</v>
      </c>
      <c r="AE64" s="51">
        <v>1.1133893983917439E-2</v>
      </c>
      <c r="AF64" s="53">
        <v>0</v>
      </c>
      <c r="AG64" s="52">
        <v>0.18851517736426479</v>
      </c>
      <c r="AH64" s="51">
        <v>6.4593893983917433E-2</v>
      </c>
      <c r="AI64" s="51">
        <v>0.18851517736426479</v>
      </c>
      <c r="AJ64" s="51">
        <v>0</v>
      </c>
      <c r="AK64" s="51">
        <f t="shared" si="0"/>
        <v>0.32667630000000003</v>
      </c>
      <c r="AL64" s="51">
        <f t="shared" si="1"/>
        <v>5.3459999999999994E-2</v>
      </c>
      <c r="AM64" s="51">
        <v>0</v>
      </c>
      <c r="AN64" s="51">
        <v>5.3459999999999994E-2</v>
      </c>
      <c r="AO64" s="51">
        <f t="shared" si="2"/>
        <v>0.27321630000000002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2026-03-17T11:16:29Z</dcterms:created>
  <dcterms:modified xsi:type="dcterms:W3CDTF">2026-03-20T01:33:36Z</dcterms:modified>
</cp:coreProperties>
</file>