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63098258-8038-4A60-87CC-4A986B87A881}" xr6:coauthVersionLast="47" xr6:coauthVersionMax="47" xr10:uidLastSave="{00000000-0000-0000-0000-000000000000}"/>
  <bookViews>
    <workbookView xWindow="1620" yWindow="900" windowWidth="16740" windowHeight="11265" xr2:uid="{3497DEBB-A210-402C-9678-75365B6F62D7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K62" i="1"/>
  <c r="AO62" i="1" s="1"/>
  <c r="AL61" i="1"/>
  <c r="AK61" i="1"/>
  <c r="AO61" i="1" s="1"/>
  <c r="AL60" i="1"/>
  <c r="AK60" i="1"/>
  <c r="AO60" i="1" s="1"/>
  <c r="AL59" i="1"/>
  <c r="AK59" i="1"/>
  <c r="AO59" i="1" s="1"/>
  <c r="AL58" i="1"/>
  <c r="AK58" i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O50" i="1" s="1"/>
  <c r="AL49" i="1"/>
  <c r="AK49" i="1"/>
  <c r="AO49" i="1" s="1"/>
  <c r="AL48" i="1"/>
  <c r="AK48" i="1"/>
  <c r="AL47" i="1"/>
  <c r="AK47" i="1"/>
  <c r="AO47" i="1" s="1"/>
  <c r="AN44" i="1"/>
  <c r="AM44" i="1"/>
  <c r="AL44" i="1" s="1"/>
  <c r="AK46" i="1"/>
  <c r="AL45" i="1"/>
  <c r="AK45" i="1"/>
  <c r="AO45" i="1" s="1"/>
  <c r="AK44" i="1"/>
  <c r="AO44" i="1" s="1"/>
  <c r="AL43" i="1"/>
  <c r="AK43" i="1"/>
  <c r="AO43" i="1" s="1"/>
  <c r="AL42" i="1"/>
  <c r="AK42" i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N19" i="1"/>
  <c r="AM19" i="1"/>
  <c r="AL19" i="1" s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O16" i="1" s="1"/>
  <c r="AM13" i="1"/>
  <c r="AL15" i="1"/>
  <c r="AK15" i="1"/>
  <c r="AO15" i="1" s="1"/>
  <c r="AN13" i="1"/>
  <c r="AL14" i="1"/>
  <c r="AK14" i="1"/>
  <c r="AO14" i="1" s="1"/>
  <c r="AK13" i="1"/>
  <c r="AK12" i="1"/>
  <c r="X8" i="1"/>
  <c r="Z8" i="1"/>
  <c r="AO42" i="1" l="1"/>
  <c r="AM12" i="1"/>
  <c r="AL13" i="1"/>
  <c r="AO48" i="1"/>
  <c r="AO23" i="1"/>
  <c r="AO19" i="1"/>
  <c r="AO58" i="1"/>
  <c r="AN12" i="1"/>
  <c r="AO13" i="1"/>
  <c r="AO36" i="1"/>
  <c r="AL46" i="1"/>
  <c r="AO46" i="1" s="1"/>
  <c r="AL12" i="1" l="1"/>
  <c r="AO12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<sst xmlns="http://schemas.openxmlformats.org/spreadsheetml/2006/main" count="137" uniqueCount="132">
  <si>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</si>
  <si>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</si>
  <si>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</si>
  <si>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</si>
  <si>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</si>
  <si>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</si>
  <si>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</si>
  <si>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</si>
  <si>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</si>
  <si>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</si>
  <si>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</si>
  <si>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</si>
  <si>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</si>
  <si>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</si>
  <si>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</si>
  <si>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</si>
  <si>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</si>
  <si>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</si>
  <si>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</si>
  <si>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</si>
  <si>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</si>
  <si>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</si>
  <si>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</si>
  <si>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</si>
  <si>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</si>
  <si>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</si>
  <si>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</si>
  <si>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</si>
  <si>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</si>
  <si>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</si>
  <si>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</si>
  <si>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</si>
  <si>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</si>
  <si>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</si>
  <si>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</si>
  <si>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</si>
  <si>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</si>
  <si>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</si>
  <si>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</si>
  <si>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</si>
  <si>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</si>
  <si>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</si>
  <si>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</si>
  <si>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</si>
  <si>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</si>
  <si>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</si>
  <si>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</si>
  <si>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</si>
  <si>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</si>
  <si>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</si>
  <si>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</si>
  <si>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</si>
  <si>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</si>
  <si>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</si>
  <si>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</si>
  <si>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</si>
  <si>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</si>
  <si>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</si>
  <si>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</si>
  <si>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</si>
  <si>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</si>
  <si>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</si>
  <si>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</si>
  <si>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</si>
  <si>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</si>
  <si>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</si>
  <si>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</si>
  <si>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</si>
  <si>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</si>
  <si>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</si>
  <si>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</si>
  <si>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</si>
  <si>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</si>
  <si>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</si>
  <si>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</si>
  <si>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</si>
  <si>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</si>
  <si>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</si>
  <si>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</si>
  <si>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</si>
  <si>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</si>
  <si>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</si>
  <si>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</si>
  <si>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</si>
  <si>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</si>
  <si>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</si>
  <si>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</si>
  <si>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</si>
  <si>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</si>
  <si>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</si>
  <si>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</si>
  <si>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</si>
  <si>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</si>
  <si>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</si>
  <si>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</si>
  <si>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</si>
  <si>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</si>
  <si>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</si>
  <si>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</si>
  <si>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</si>
  <si>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</si>
  <si>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</si>
  <si>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</si>
  <si>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</si>
  <si>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</si>
  <si>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</si>
  <si>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</si>
  <si>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</si>
  <si>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</si>
  <si>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</si>
  <si>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</si>
  <si>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</si>
  <si>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</si>
  <si>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</si>
  <si>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</si>
  <si>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</si>
  <si>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</si>
  <si>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</si>
  <si>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</si>
  <si>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</si>
  <si>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</si>
  <si>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</si>
  <si>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</si>
  <si>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</si>
  <si>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</si>
  <si>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</si>
  <si>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</si>
  <si>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</si>
  <si>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</si>
  <si>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</si>
  <si>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</si>
  <si>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表5-06  発生量及び処理・処分量（業種別)　〔有田地域〕〔全業種〕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</si>
</sst>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F4CC7DFF-CA11-4D14-AE5F-2E00F6ACA6B9}"/>
    <cellStyle name="標準_P502XLS 2" xfId="1" xr:uid="{3F78FD39-BA0D-4F61-A48C-61EA15D4D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56CF-CD71-475E-93F4-74DE4471DF5D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H9" sqref="H9:H1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197.27905629289592</v>
      </c>
      <c r="E12" s="46">
        <v>0</v>
      </c>
      <c r="F12" s="46">
        <v>0</v>
      </c>
      <c r="G12" s="46">
        <v>197.27905629289592</v>
      </c>
      <c r="H12" s="46">
        <v>9.5964566748959896</v>
      </c>
      <c r="I12" s="46">
        <v>0</v>
      </c>
      <c r="J12" s="46">
        <v>0</v>
      </c>
      <c r="K12" s="46">
        <v>62.538509999999995</v>
      </c>
      <c r="L12" s="46">
        <v>0</v>
      </c>
      <c r="M12" s="46">
        <v>60.747999999999998</v>
      </c>
      <c r="N12" s="46">
        <v>0</v>
      </c>
      <c r="O12" s="46">
        <v>1.7905099999999998</v>
      </c>
      <c r="P12" s="46">
        <v>1.02051</v>
      </c>
      <c r="Q12" s="47">
        <v>0</v>
      </c>
      <c r="R12" s="46">
        <v>0</v>
      </c>
      <c r="S12" s="48">
        <v>125.91408961799992</v>
      </c>
      <c r="T12" s="46">
        <v>2.5804584999999998</v>
      </c>
      <c r="U12" s="46">
        <v>0.59792000000000001</v>
      </c>
      <c r="V12" s="46">
        <v>1.9825384999999998</v>
      </c>
      <c r="W12" s="46">
        <v>123.33363111799991</v>
      </c>
      <c r="X12" s="46">
        <v>117.08507375699992</v>
      </c>
      <c r="Y12" s="46">
        <v>0.27661299999999994</v>
      </c>
      <c r="Z12" s="46">
        <v>6.2485573609999987</v>
      </c>
      <c r="AA12" s="46">
        <v>0.93216835600000003</v>
      </c>
      <c r="AB12" s="46">
        <v>3.940208658395032</v>
      </c>
      <c r="AC12" s="46">
        <v>119.39342245960489</v>
      </c>
      <c r="AD12" s="46">
        <v>118.45464611910955</v>
      </c>
      <c r="AE12" s="46">
        <v>0.93877634049528258</v>
      </c>
      <c r="AF12" s="49">
        <v>0</v>
      </c>
      <c r="AG12" s="48">
        <v>129.07161279400557</v>
      </c>
      <c r="AH12" s="46">
        <v>3.5192348404952822</v>
      </c>
      <c r="AI12" s="46">
        <v>129.07161279400557</v>
      </c>
      <c r="AJ12" s="46">
        <v>0</v>
      </c>
      <c r="AK12" s="46">
        <f>G12-N12</f>
        <v>197.27905629289592</v>
      </c>
      <c r="AL12" s="46">
        <f>AM12+AN12</f>
        <v>2.5804584999999998</v>
      </c>
      <c r="AM12" s="46">
        <f>AM13+SUM(AM16:AM19)+AM44+SUM(AM51:AM64)</f>
        <v>0</v>
      </c>
      <c r="AN12" s="46">
        <f>AN13+SUM(AN16:AN19)+AN44+SUM(AN51:AN64)</f>
        <v>2.5804584999999998</v>
      </c>
      <c r="AO12" s="46">
        <f>AK12-AL12</f>
        <v>194.69859779289592</v>
      </c>
    </row>
    <row r="13" spans="2:41" s="50" customFormat="1" ht="17.25" customHeight="1" thickTop="1" x14ac:dyDescent="0.15">
      <c r="B13" s="74" t="s">
        <v>75</v>
      </c>
      <c r="C13" s="75"/>
      <c r="D13" s="51">
        <v>9.4598472748959903</v>
      </c>
      <c r="E13" s="51">
        <v>0</v>
      </c>
      <c r="F13" s="51">
        <v>0</v>
      </c>
      <c r="G13" s="51">
        <v>9.4598472748959903</v>
      </c>
      <c r="H13" s="51">
        <v>9.3964566748959903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6.3390600000000005E-2</v>
      </c>
      <c r="T13" s="51">
        <v>0</v>
      </c>
      <c r="U13" s="51">
        <v>0</v>
      </c>
      <c r="V13" s="51">
        <v>0</v>
      </c>
      <c r="W13" s="51">
        <v>6.3390600000000005E-2</v>
      </c>
      <c r="X13" s="51">
        <v>0</v>
      </c>
      <c r="Y13" s="51">
        <v>0</v>
      </c>
      <c r="Z13" s="51">
        <v>6.3390600000000005E-2</v>
      </c>
      <c r="AA13" s="51">
        <v>4.2700000000000002E-2</v>
      </c>
      <c r="AB13" s="51">
        <v>3.8325011764705888E-2</v>
      </c>
      <c r="AC13" s="51">
        <v>2.5065588235294121E-2</v>
      </c>
      <c r="AD13" s="51">
        <v>2.0670000000000001E-2</v>
      </c>
      <c r="AE13" s="51">
        <v>4.3955882352941199E-3</v>
      </c>
      <c r="AF13" s="53">
        <v>0</v>
      </c>
      <c r="AG13" s="52">
        <v>9.4171266748959912</v>
      </c>
      <c r="AH13" s="51">
        <v>4.3955882352941199E-3</v>
      </c>
      <c r="AI13" s="51">
        <v>9.4171266748959912</v>
      </c>
      <c r="AJ13" s="51">
        <v>0</v>
      </c>
      <c r="AK13" s="51">
        <f t="shared" ref="AK13:AK64" si="0">G13-N13</f>
        <v>9.4598472748959903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9.4598472748959903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9.4598472748959903</v>
      </c>
      <c r="E14" s="56">
        <v>0</v>
      </c>
      <c r="F14" s="56">
        <v>0</v>
      </c>
      <c r="G14" s="56">
        <v>9.4598472748959903</v>
      </c>
      <c r="H14" s="56">
        <v>9.3964566748959903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6.3390600000000005E-2</v>
      </c>
      <c r="T14" s="56">
        <v>0</v>
      </c>
      <c r="U14" s="56">
        <v>0</v>
      </c>
      <c r="V14" s="56">
        <v>0</v>
      </c>
      <c r="W14" s="56">
        <v>6.3390600000000005E-2</v>
      </c>
      <c r="X14" s="56">
        <v>0</v>
      </c>
      <c r="Y14" s="56">
        <v>0</v>
      </c>
      <c r="Z14" s="56">
        <v>6.3390600000000005E-2</v>
      </c>
      <c r="AA14" s="56">
        <v>4.2700000000000002E-2</v>
      </c>
      <c r="AB14" s="56">
        <v>3.8325011764705888E-2</v>
      </c>
      <c r="AC14" s="56">
        <v>2.5065588235294121E-2</v>
      </c>
      <c r="AD14" s="56">
        <v>2.0670000000000001E-2</v>
      </c>
      <c r="AE14" s="56">
        <v>4.3955882352941199E-3</v>
      </c>
      <c r="AF14" s="59">
        <v>0</v>
      </c>
      <c r="AG14" s="58">
        <v>9.4171266748959912</v>
      </c>
      <c r="AH14" s="56">
        <v>4.3955882352941199E-3</v>
      </c>
      <c r="AI14" s="56">
        <v>9.4171266748959912</v>
      </c>
      <c r="AJ14" s="56">
        <v>0</v>
      </c>
      <c r="AK14" s="56">
        <f t="shared" si="0"/>
        <v>9.4598472748959903</v>
      </c>
      <c r="AL14" s="56">
        <f t="shared" si="1"/>
        <v>0</v>
      </c>
      <c r="AM14" s="56">
        <v>0</v>
      </c>
      <c r="AN14" s="56">
        <v>0</v>
      </c>
      <c r="AO14" s="56">
        <f t="shared" si="2"/>
        <v>9.4598472748959903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108.0580428469999</v>
      </c>
      <c r="E18" s="51">
        <v>0</v>
      </c>
      <c r="F18" s="51">
        <v>0</v>
      </c>
      <c r="G18" s="51">
        <v>108.0580428469999</v>
      </c>
      <c r="H18" s="51">
        <v>0</v>
      </c>
      <c r="I18" s="51">
        <v>0</v>
      </c>
      <c r="J18" s="51">
        <v>0</v>
      </c>
      <c r="K18" s="51">
        <v>0.94550999999999996</v>
      </c>
      <c r="L18" s="51">
        <v>0</v>
      </c>
      <c r="M18" s="51">
        <v>0</v>
      </c>
      <c r="N18" s="51">
        <v>0</v>
      </c>
      <c r="O18" s="51">
        <v>0.94550999999999996</v>
      </c>
      <c r="P18" s="51">
        <v>0.94550999999999996</v>
      </c>
      <c r="Q18" s="66">
        <v>0</v>
      </c>
      <c r="R18" s="51">
        <v>0</v>
      </c>
      <c r="S18" s="52">
        <v>107.1125328469999</v>
      </c>
      <c r="T18" s="51">
        <v>1.11381</v>
      </c>
      <c r="U18" s="51">
        <v>0.35317999999999994</v>
      </c>
      <c r="V18" s="51">
        <v>0.76063000000000003</v>
      </c>
      <c r="W18" s="51">
        <v>105.9987228469999</v>
      </c>
      <c r="X18" s="51">
        <v>105.04089549699989</v>
      </c>
      <c r="Y18" s="51">
        <v>3.9999999999999998E-6</v>
      </c>
      <c r="Z18" s="51">
        <v>0.95782734999999986</v>
      </c>
      <c r="AA18" s="51">
        <v>2.5671349999999996E-2</v>
      </c>
      <c r="AB18" s="51">
        <v>0.73488976989325749</v>
      </c>
      <c r="AC18" s="56">
        <v>105.26383307710664</v>
      </c>
      <c r="AD18" s="51">
        <v>104.82279588821528</v>
      </c>
      <c r="AE18" s="51">
        <v>0.44103718889136317</v>
      </c>
      <c r="AF18" s="53">
        <v>0</v>
      </c>
      <c r="AG18" s="52">
        <v>105.76830588821528</v>
      </c>
      <c r="AH18" s="51">
        <v>1.5548471888913631</v>
      </c>
      <c r="AI18" s="51">
        <v>105.76830588821528</v>
      </c>
      <c r="AJ18" s="51">
        <v>0</v>
      </c>
      <c r="AK18" s="51">
        <f t="shared" si="0"/>
        <v>108.0580428469999</v>
      </c>
      <c r="AL18" s="51">
        <f t="shared" si="1"/>
        <v>1.1138100000000002</v>
      </c>
      <c r="AM18" s="51">
        <v>0</v>
      </c>
      <c r="AN18" s="51">
        <v>1.1138100000000002</v>
      </c>
      <c r="AO18" s="51">
        <f t="shared" si="2"/>
        <v>106.9442328469999</v>
      </c>
    </row>
    <row r="19" spans="2:41" s="50" customFormat="1" ht="17.25" customHeight="1" x14ac:dyDescent="0.15">
      <c r="B19" s="76" t="s">
        <v>81</v>
      </c>
      <c r="C19" s="77"/>
      <c r="D19" s="51">
        <v>11.986523700000003</v>
      </c>
      <c r="E19" s="51">
        <v>0</v>
      </c>
      <c r="F19" s="51">
        <v>0</v>
      </c>
      <c r="G19" s="51">
        <v>11.986523700000003</v>
      </c>
      <c r="H19" s="51">
        <v>0.2</v>
      </c>
      <c r="I19" s="51">
        <v>0</v>
      </c>
      <c r="J19" s="51">
        <v>0</v>
      </c>
      <c r="K19" s="51">
        <v>3.2959999999999998</v>
      </c>
      <c r="L19" s="51">
        <v>0</v>
      </c>
      <c r="M19" s="51">
        <v>3.2959999999999998</v>
      </c>
      <c r="N19" s="51">
        <v>0</v>
      </c>
      <c r="O19" s="51">
        <v>0</v>
      </c>
      <c r="P19" s="51">
        <v>7.4999999999999997E-2</v>
      </c>
      <c r="Q19" s="66">
        <v>0</v>
      </c>
      <c r="R19" s="51">
        <v>0</v>
      </c>
      <c r="S19" s="52">
        <v>8.4155237000000014</v>
      </c>
      <c r="T19" s="51">
        <v>3.9609999999999999E-2</v>
      </c>
      <c r="U19" s="51">
        <v>1.481E-2</v>
      </c>
      <c r="V19" s="51">
        <v>2.4799999999999999E-2</v>
      </c>
      <c r="W19" s="51">
        <v>8.3759136999999999</v>
      </c>
      <c r="X19" s="51">
        <v>4.3889144</v>
      </c>
      <c r="Y19" s="51">
        <v>1.2E-5</v>
      </c>
      <c r="Z19" s="51">
        <v>3.9869992999999999</v>
      </c>
      <c r="AA19" s="51">
        <v>0.5954313</v>
      </c>
      <c r="AB19" s="51">
        <v>1.4663012319664825</v>
      </c>
      <c r="AC19" s="51">
        <v>6.9096124680335178</v>
      </c>
      <c r="AD19" s="51">
        <v>6.7126441469284774</v>
      </c>
      <c r="AE19" s="51">
        <v>0.19696832110504156</v>
      </c>
      <c r="AF19" s="53">
        <v>0</v>
      </c>
      <c r="AG19" s="52">
        <v>6.9876441469284778</v>
      </c>
      <c r="AH19" s="51">
        <v>0.23657832110504154</v>
      </c>
      <c r="AI19" s="51">
        <v>6.9876441469284778</v>
      </c>
      <c r="AJ19" s="51">
        <v>0</v>
      </c>
      <c r="AK19" s="51">
        <f t="shared" si="0"/>
        <v>11.986523700000003</v>
      </c>
      <c r="AL19" s="51">
        <f t="shared" si="1"/>
        <v>3.9609999999999999E-2</v>
      </c>
      <c r="AM19" s="51">
        <f>SUM(AM20:AM43)</f>
        <v>0</v>
      </c>
      <c r="AN19" s="51">
        <f>SUM(AN20:AN43)</f>
        <v>3.9609999999999999E-2</v>
      </c>
      <c r="AO19" s="51">
        <f t="shared" si="2"/>
        <v>11.946913700000003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0.47121000000000002</v>
      </c>
      <c r="E20" s="56">
        <v>0</v>
      </c>
      <c r="F20" s="56">
        <v>0</v>
      </c>
      <c r="G20" s="56">
        <v>0.47121000000000002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0.47121000000000002</v>
      </c>
      <c r="T20" s="56">
        <v>0</v>
      </c>
      <c r="U20" s="56">
        <v>0</v>
      </c>
      <c r="V20" s="56">
        <v>0</v>
      </c>
      <c r="W20" s="56">
        <v>0.47121000000000002</v>
      </c>
      <c r="X20" s="56">
        <v>3.9359999999999999E-2</v>
      </c>
      <c r="Y20" s="56">
        <v>0</v>
      </c>
      <c r="Z20" s="56">
        <v>0.43185000000000001</v>
      </c>
      <c r="AA20" s="56">
        <v>7.6450000000000004E-2</v>
      </c>
      <c r="AB20" s="56">
        <v>0.13265100000000002</v>
      </c>
      <c r="AC20" s="56">
        <v>0.338559</v>
      </c>
      <c r="AD20" s="56">
        <v>0.32919131000000001</v>
      </c>
      <c r="AE20" s="56">
        <v>9.3676899999999997E-3</v>
      </c>
      <c r="AF20" s="59">
        <v>0</v>
      </c>
      <c r="AG20" s="58">
        <v>0.32919131000000001</v>
      </c>
      <c r="AH20" s="56">
        <v>9.3676899999999997E-3</v>
      </c>
      <c r="AI20" s="56">
        <v>0.32919131000000001</v>
      </c>
      <c r="AJ20" s="56">
        <v>0</v>
      </c>
      <c r="AK20" s="56">
        <f t="shared" si="0"/>
        <v>0.47121000000000002</v>
      </c>
      <c r="AL20" s="56">
        <f t="shared" si="1"/>
        <v>0</v>
      </c>
      <c r="AM20" s="56">
        <v>0</v>
      </c>
      <c r="AN20" s="56">
        <v>0</v>
      </c>
      <c r="AO20" s="56">
        <f t="shared" si="2"/>
        <v>0.47121000000000002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71">
        <v>0</v>
      </c>
      <c r="AG21" s="70">
        <v>0</v>
      </c>
      <c r="AH21" s="68">
        <v>0</v>
      </c>
      <c r="AI21" s="68">
        <v>0</v>
      </c>
      <c r="AJ21" s="68">
        <v>0</v>
      </c>
      <c r="AK21" s="68">
        <f t="shared" si="0"/>
        <v>0</v>
      </c>
      <c r="AL21" s="68">
        <f t="shared" si="1"/>
        <v>0</v>
      </c>
      <c r="AM21" s="68">
        <v>0</v>
      </c>
      <c r="AN21" s="68">
        <v>0</v>
      </c>
      <c r="AO21" s="68">
        <f t="shared" si="2"/>
        <v>0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71">
        <v>0</v>
      </c>
      <c r="AG22" s="70">
        <v>0</v>
      </c>
      <c r="AH22" s="68">
        <v>0</v>
      </c>
      <c r="AI22" s="68">
        <v>0</v>
      </c>
      <c r="AJ22" s="68">
        <v>0</v>
      </c>
      <c r="AK22" s="68">
        <f t="shared" si="0"/>
        <v>0</v>
      </c>
      <c r="AL22" s="68">
        <f t="shared" si="1"/>
        <v>0</v>
      </c>
      <c r="AM22" s="68">
        <v>0</v>
      </c>
      <c r="AN22" s="68">
        <v>0</v>
      </c>
      <c r="AO22" s="68">
        <f t="shared" si="2"/>
        <v>0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71">
        <v>0</v>
      </c>
      <c r="AG23" s="70">
        <v>0</v>
      </c>
      <c r="AH23" s="68">
        <v>0</v>
      </c>
      <c r="AI23" s="68">
        <v>0</v>
      </c>
      <c r="AJ23" s="68">
        <v>0</v>
      </c>
      <c r="AK23" s="68">
        <f t="shared" si="0"/>
        <v>0</v>
      </c>
      <c r="AL23" s="68">
        <f t="shared" si="1"/>
        <v>0</v>
      </c>
      <c r="AM23" s="68">
        <v>0</v>
      </c>
      <c r="AN23" s="68">
        <v>0</v>
      </c>
      <c r="AO23" s="68">
        <f t="shared" si="2"/>
        <v>0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1.4800000000000001E-2</v>
      </c>
      <c r="E24" s="68">
        <v>0</v>
      </c>
      <c r="F24" s="68">
        <v>0</v>
      </c>
      <c r="G24" s="68">
        <v>1.4800000000000001E-2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1.4800000000000001E-2</v>
      </c>
      <c r="T24" s="68">
        <v>1.4800000000000001E-2</v>
      </c>
      <c r="U24" s="68">
        <v>1.4800000000000001E-2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1.4800000000000001E-2</v>
      </c>
      <c r="AI24" s="68">
        <v>0</v>
      </c>
      <c r="AJ24" s="68">
        <v>0</v>
      </c>
      <c r="AK24" s="68">
        <f t="shared" si="0"/>
        <v>1.4800000000000001E-2</v>
      </c>
      <c r="AL24" s="68">
        <f t="shared" si="1"/>
        <v>1.4800000000000001E-2</v>
      </c>
      <c r="AM24" s="68">
        <v>0</v>
      </c>
      <c r="AN24" s="68">
        <v>1.4800000000000001E-2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0.28691</v>
      </c>
      <c r="E25" s="68">
        <v>0</v>
      </c>
      <c r="F25" s="68">
        <v>0</v>
      </c>
      <c r="G25" s="68">
        <v>0.28691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0.28691</v>
      </c>
      <c r="T25" s="68">
        <v>0</v>
      </c>
      <c r="U25" s="68">
        <v>0</v>
      </c>
      <c r="V25" s="68">
        <v>0</v>
      </c>
      <c r="W25" s="68">
        <v>0.28691</v>
      </c>
      <c r="X25" s="68">
        <v>0.28060000000000002</v>
      </c>
      <c r="Y25" s="68">
        <v>0</v>
      </c>
      <c r="Z25" s="68">
        <v>6.3100000000000005E-3</v>
      </c>
      <c r="AA25" s="68">
        <v>0</v>
      </c>
      <c r="AB25" s="68">
        <v>0</v>
      </c>
      <c r="AC25" s="68">
        <v>0.28691</v>
      </c>
      <c r="AD25" s="68">
        <v>0.14514000000000002</v>
      </c>
      <c r="AE25" s="68">
        <v>0.14177000000000001</v>
      </c>
      <c r="AF25" s="71">
        <v>0</v>
      </c>
      <c r="AG25" s="70">
        <v>0.14514000000000002</v>
      </c>
      <c r="AH25" s="68">
        <v>0.14177000000000001</v>
      </c>
      <c r="AI25" s="68">
        <v>0.14514000000000002</v>
      </c>
      <c r="AJ25" s="68">
        <v>0</v>
      </c>
      <c r="AK25" s="68">
        <f t="shared" si="0"/>
        <v>0.28691</v>
      </c>
      <c r="AL25" s="68">
        <f t="shared" si="1"/>
        <v>0</v>
      </c>
      <c r="AM25" s="68">
        <v>0</v>
      </c>
      <c r="AN25" s="68">
        <v>0</v>
      </c>
      <c r="AO25" s="68">
        <f t="shared" si="2"/>
        <v>0.28691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71">
        <v>0</v>
      </c>
      <c r="AG27" s="70">
        <v>0</v>
      </c>
      <c r="AH27" s="68">
        <v>0</v>
      </c>
      <c r="AI27" s="68">
        <v>0</v>
      </c>
      <c r="AJ27" s="68">
        <v>0</v>
      </c>
      <c r="AK27" s="68">
        <f t="shared" si="0"/>
        <v>0</v>
      </c>
      <c r="AL27" s="68">
        <f t="shared" si="1"/>
        <v>0</v>
      </c>
      <c r="AM27" s="68">
        <v>0</v>
      </c>
      <c r="AN27" s="68">
        <v>0</v>
      </c>
      <c r="AO27" s="68">
        <f t="shared" si="2"/>
        <v>0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6.9069874000000002</v>
      </c>
      <c r="E28" s="68">
        <v>0</v>
      </c>
      <c r="F28" s="68">
        <v>0</v>
      </c>
      <c r="G28" s="68">
        <v>6.9069874000000002</v>
      </c>
      <c r="H28" s="68">
        <v>0</v>
      </c>
      <c r="I28" s="68">
        <v>0</v>
      </c>
      <c r="J28" s="68">
        <v>0</v>
      </c>
      <c r="K28" s="68">
        <v>3.2959999999999998</v>
      </c>
      <c r="L28" s="68">
        <v>0</v>
      </c>
      <c r="M28" s="68">
        <v>3.2959999999999998</v>
      </c>
      <c r="N28" s="68">
        <v>0</v>
      </c>
      <c r="O28" s="68">
        <v>0</v>
      </c>
      <c r="P28" s="68">
        <v>7.4999999999999997E-2</v>
      </c>
      <c r="Q28" s="69">
        <v>0</v>
      </c>
      <c r="R28" s="68">
        <v>0</v>
      </c>
      <c r="S28" s="70">
        <v>3.5359873999999998</v>
      </c>
      <c r="T28" s="68">
        <v>0</v>
      </c>
      <c r="U28" s="68">
        <v>0</v>
      </c>
      <c r="V28" s="68">
        <v>0</v>
      </c>
      <c r="W28" s="68">
        <v>3.5359873999999998</v>
      </c>
      <c r="X28" s="68">
        <v>0.5626623999999999</v>
      </c>
      <c r="Y28" s="68">
        <v>0</v>
      </c>
      <c r="Z28" s="68">
        <v>2.973325</v>
      </c>
      <c r="AA28" s="68">
        <v>0.49640400000000001</v>
      </c>
      <c r="AB28" s="68">
        <v>1.2354299007747533</v>
      </c>
      <c r="AC28" s="68">
        <v>2.3005574992252464</v>
      </c>
      <c r="AD28" s="68">
        <v>2.263217445649079</v>
      </c>
      <c r="AE28" s="68">
        <v>3.7340053576167466E-2</v>
      </c>
      <c r="AF28" s="71">
        <v>0</v>
      </c>
      <c r="AG28" s="70">
        <v>2.3382174456490792</v>
      </c>
      <c r="AH28" s="68">
        <v>3.7340053576167466E-2</v>
      </c>
      <c r="AI28" s="68">
        <v>2.3382174456490792</v>
      </c>
      <c r="AJ28" s="68">
        <v>0</v>
      </c>
      <c r="AK28" s="68">
        <f t="shared" si="0"/>
        <v>6.9069874000000002</v>
      </c>
      <c r="AL28" s="68">
        <f t="shared" si="1"/>
        <v>0</v>
      </c>
      <c r="AM28" s="68">
        <v>0</v>
      </c>
      <c r="AN28" s="68">
        <v>0</v>
      </c>
      <c r="AO28" s="68">
        <f t="shared" si="2"/>
        <v>6.9069874000000002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71">
        <v>0</v>
      </c>
      <c r="AG29" s="70">
        <v>0</v>
      </c>
      <c r="AH29" s="68">
        <v>0</v>
      </c>
      <c r="AI29" s="68">
        <v>0</v>
      </c>
      <c r="AJ29" s="68">
        <v>0</v>
      </c>
      <c r="AK29" s="68">
        <f t="shared" si="0"/>
        <v>0</v>
      </c>
      <c r="AL29" s="68">
        <f t="shared" si="1"/>
        <v>0</v>
      </c>
      <c r="AM29" s="68">
        <v>0</v>
      </c>
      <c r="AN29" s="68">
        <v>0</v>
      </c>
      <c r="AO29" s="68">
        <f t="shared" si="2"/>
        <v>0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0.12519329999999998</v>
      </c>
      <c r="E30" s="68">
        <v>0</v>
      </c>
      <c r="F30" s="68">
        <v>0</v>
      </c>
      <c r="G30" s="68">
        <v>0.12519329999999998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0.12519329999999998</v>
      </c>
      <c r="T30" s="68">
        <v>0</v>
      </c>
      <c r="U30" s="68">
        <v>0</v>
      </c>
      <c r="V30" s="68">
        <v>0</v>
      </c>
      <c r="W30" s="68">
        <v>0.12519329999999998</v>
      </c>
      <c r="X30" s="68">
        <v>1.0782E-2</v>
      </c>
      <c r="Y30" s="68">
        <v>1.2E-5</v>
      </c>
      <c r="Z30" s="68">
        <v>0.11441129999999998</v>
      </c>
      <c r="AA30" s="68">
        <v>5.0572999999999989E-3</v>
      </c>
      <c r="AB30" s="68">
        <v>7.384009001930994E-3</v>
      </c>
      <c r="AC30" s="68">
        <v>0.11780929099806899</v>
      </c>
      <c r="AD30" s="68">
        <v>0.11713712714997877</v>
      </c>
      <c r="AE30" s="68">
        <v>6.7216384809021777E-4</v>
      </c>
      <c r="AF30" s="71">
        <v>0</v>
      </c>
      <c r="AG30" s="70">
        <v>0.11713712714997877</v>
      </c>
      <c r="AH30" s="68">
        <v>6.7216384809021777E-4</v>
      </c>
      <c r="AI30" s="68">
        <v>0.11713712714997877</v>
      </c>
      <c r="AJ30" s="68">
        <v>0</v>
      </c>
      <c r="AK30" s="68">
        <f t="shared" si="0"/>
        <v>0.12519329999999998</v>
      </c>
      <c r="AL30" s="68">
        <f t="shared" si="1"/>
        <v>0</v>
      </c>
      <c r="AM30" s="68">
        <v>0</v>
      </c>
      <c r="AN30" s="68">
        <v>0</v>
      </c>
      <c r="AO30" s="68">
        <f t="shared" si="2"/>
        <v>0.12519329999999998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3.1094600000000008</v>
      </c>
      <c r="E32" s="68">
        <v>0</v>
      </c>
      <c r="F32" s="68">
        <v>0</v>
      </c>
      <c r="G32" s="68">
        <v>3.1094600000000008</v>
      </c>
      <c r="H32" s="68">
        <v>0.2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2.9094600000000006</v>
      </c>
      <c r="T32" s="68">
        <v>0</v>
      </c>
      <c r="U32" s="68">
        <v>0</v>
      </c>
      <c r="V32" s="68">
        <v>0</v>
      </c>
      <c r="W32" s="68">
        <v>2.9094600000000006</v>
      </c>
      <c r="X32" s="68">
        <v>2.9094600000000006</v>
      </c>
      <c r="Y32" s="68">
        <v>0</v>
      </c>
      <c r="Z32" s="68">
        <v>0</v>
      </c>
      <c r="AA32" s="68">
        <v>0</v>
      </c>
      <c r="AB32" s="68">
        <v>3.2399999999999096E-4</v>
      </c>
      <c r="AC32" s="68">
        <v>2.9091360000000006</v>
      </c>
      <c r="AD32" s="68">
        <v>2.9091000000000005</v>
      </c>
      <c r="AE32" s="68">
        <v>3.5999999999999994E-5</v>
      </c>
      <c r="AF32" s="71">
        <v>0</v>
      </c>
      <c r="AG32" s="70">
        <v>3.1091000000000006</v>
      </c>
      <c r="AH32" s="68">
        <v>3.5999999999999994E-5</v>
      </c>
      <c r="AI32" s="68">
        <v>3.1091000000000006</v>
      </c>
      <c r="AJ32" s="68">
        <v>0</v>
      </c>
      <c r="AK32" s="68">
        <f t="shared" si="0"/>
        <v>3.1094600000000008</v>
      </c>
      <c r="AL32" s="68">
        <f t="shared" si="1"/>
        <v>0</v>
      </c>
      <c r="AM32" s="68">
        <v>0</v>
      </c>
      <c r="AN32" s="68">
        <v>0</v>
      </c>
      <c r="AO32" s="68">
        <f t="shared" si="2"/>
        <v>3.1094600000000008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1.8279999999999998E-2</v>
      </c>
      <c r="E33" s="68">
        <v>0</v>
      </c>
      <c r="F33" s="68">
        <v>0</v>
      </c>
      <c r="G33" s="68">
        <v>1.8279999999999998E-2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1.8279999999999998E-2</v>
      </c>
      <c r="T33" s="68">
        <v>0</v>
      </c>
      <c r="U33" s="68">
        <v>0</v>
      </c>
      <c r="V33" s="68">
        <v>0</v>
      </c>
      <c r="W33" s="68">
        <v>1.8279999999999998E-2</v>
      </c>
      <c r="X33" s="68">
        <v>1.7009999999999997E-2</v>
      </c>
      <c r="Y33" s="68">
        <v>0</v>
      </c>
      <c r="Z33" s="68">
        <v>1.2700000000000001E-3</v>
      </c>
      <c r="AA33" s="68">
        <v>0</v>
      </c>
      <c r="AB33" s="68">
        <v>1.2157999999999961E-3</v>
      </c>
      <c r="AC33" s="68">
        <v>1.7064200000000002E-2</v>
      </c>
      <c r="AD33" s="68">
        <v>1.69832E-2</v>
      </c>
      <c r="AE33" s="68">
        <v>8.1000000000000004E-5</v>
      </c>
      <c r="AF33" s="71">
        <v>0</v>
      </c>
      <c r="AG33" s="70">
        <v>1.69832E-2</v>
      </c>
      <c r="AH33" s="68">
        <v>8.1000000000000004E-5</v>
      </c>
      <c r="AI33" s="68">
        <v>1.69832E-2</v>
      </c>
      <c r="AJ33" s="68">
        <v>0</v>
      </c>
      <c r="AK33" s="68">
        <f t="shared" si="0"/>
        <v>1.8279999999999998E-2</v>
      </c>
      <c r="AL33" s="68">
        <f t="shared" si="1"/>
        <v>0</v>
      </c>
      <c r="AM33" s="68">
        <v>0</v>
      </c>
      <c r="AN33" s="68">
        <v>0</v>
      </c>
      <c r="AO33" s="68">
        <f t="shared" si="2"/>
        <v>1.8279999999999998E-2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0.43182000000000004</v>
      </c>
      <c r="E35" s="68">
        <v>0</v>
      </c>
      <c r="F35" s="68">
        <v>0</v>
      </c>
      <c r="G35" s="68">
        <v>0.43182000000000004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0.43182000000000004</v>
      </c>
      <c r="T35" s="68">
        <v>0</v>
      </c>
      <c r="U35" s="68">
        <v>0</v>
      </c>
      <c r="V35" s="68">
        <v>0</v>
      </c>
      <c r="W35" s="68">
        <v>0.43182000000000004</v>
      </c>
      <c r="X35" s="68">
        <v>6.5700000000000003E-3</v>
      </c>
      <c r="Y35" s="68">
        <v>0</v>
      </c>
      <c r="Z35" s="68">
        <v>0.42525000000000002</v>
      </c>
      <c r="AA35" s="68">
        <v>0</v>
      </c>
      <c r="AB35" s="68">
        <v>6.4713000000000021E-2</v>
      </c>
      <c r="AC35" s="68">
        <v>0.36710700000000002</v>
      </c>
      <c r="AD35" s="68">
        <v>0.36645</v>
      </c>
      <c r="AE35" s="68">
        <v>6.5700000000000003E-4</v>
      </c>
      <c r="AF35" s="71">
        <v>0</v>
      </c>
      <c r="AG35" s="70">
        <v>0.36645</v>
      </c>
      <c r="AH35" s="68">
        <v>6.5700000000000003E-4</v>
      </c>
      <c r="AI35" s="68">
        <v>0.36645</v>
      </c>
      <c r="AJ35" s="68">
        <v>0</v>
      </c>
      <c r="AK35" s="68">
        <f t="shared" si="0"/>
        <v>0.43182000000000004</v>
      </c>
      <c r="AL35" s="68">
        <f t="shared" si="1"/>
        <v>0</v>
      </c>
      <c r="AM35" s="68">
        <v>0</v>
      </c>
      <c r="AN35" s="68">
        <v>0</v>
      </c>
      <c r="AO35" s="68">
        <f t="shared" si="2"/>
        <v>0.43182000000000004</v>
      </c>
    </row>
    <row r="36" spans="2:41" ht="17.25" customHeight="1" x14ac:dyDescent="0.15">
      <c r="B36" s="54">
        <v>0</v>
      </c>
      <c r="C36" s="67" t="s">
        <v>98</v>
      </c>
      <c r="D36" s="68">
        <v>7.7199999999999994E-3</v>
      </c>
      <c r="E36" s="68">
        <v>0</v>
      </c>
      <c r="F36" s="68">
        <v>0</v>
      </c>
      <c r="G36" s="68">
        <v>7.7199999999999994E-3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7.7199999999999994E-3</v>
      </c>
      <c r="T36" s="68">
        <v>0</v>
      </c>
      <c r="U36" s="68">
        <v>0</v>
      </c>
      <c r="V36" s="68">
        <v>0</v>
      </c>
      <c r="W36" s="68">
        <v>7.7199999999999994E-3</v>
      </c>
      <c r="X36" s="68">
        <v>1.2600000000000001E-3</v>
      </c>
      <c r="Y36" s="68">
        <v>0</v>
      </c>
      <c r="Z36" s="68">
        <v>6.4599999999999996E-3</v>
      </c>
      <c r="AA36" s="68">
        <v>0</v>
      </c>
      <c r="AB36" s="68">
        <v>2.5779999999999996E-3</v>
      </c>
      <c r="AC36" s="68">
        <v>5.1419999999999999E-3</v>
      </c>
      <c r="AD36" s="68">
        <v>5.0159999999999996E-3</v>
      </c>
      <c r="AE36" s="68">
        <v>1.26E-4</v>
      </c>
      <c r="AF36" s="71">
        <v>0</v>
      </c>
      <c r="AG36" s="70">
        <v>5.0159999999999996E-3</v>
      </c>
      <c r="AH36" s="68">
        <v>1.26E-4</v>
      </c>
      <c r="AI36" s="68">
        <v>5.0159999999999996E-3</v>
      </c>
      <c r="AJ36" s="68">
        <v>0</v>
      </c>
      <c r="AK36" s="68">
        <f t="shared" si="0"/>
        <v>7.7199999999999994E-3</v>
      </c>
      <c r="AL36" s="68">
        <f t="shared" si="1"/>
        <v>0</v>
      </c>
      <c r="AM36" s="68">
        <v>0</v>
      </c>
      <c r="AN36" s="68">
        <v>0</v>
      </c>
      <c r="AO36" s="68">
        <f t="shared" si="2"/>
        <v>7.7199999999999994E-3</v>
      </c>
    </row>
    <row r="37" spans="2:41" ht="17.25" customHeight="1" x14ac:dyDescent="0.15">
      <c r="B37" s="54">
        <v>0</v>
      </c>
      <c r="C37" s="67" t="s">
        <v>99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71">
        <v>0</v>
      </c>
      <c r="AG37" s="70">
        <v>0</v>
      </c>
      <c r="AH37" s="68">
        <v>0</v>
      </c>
      <c r="AI37" s="68">
        <v>0</v>
      </c>
      <c r="AJ37" s="68">
        <v>0</v>
      </c>
      <c r="AK37" s="68">
        <f t="shared" si="0"/>
        <v>0</v>
      </c>
      <c r="AL37" s="68">
        <f t="shared" si="1"/>
        <v>0</v>
      </c>
      <c r="AM37" s="68">
        <v>0</v>
      </c>
      <c r="AN37" s="68">
        <v>0</v>
      </c>
      <c r="AO37" s="68">
        <f t="shared" si="2"/>
        <v>0</v>
      </c>
    </row>
    <row r="38" spans="2:41" ht="17.25" customHeight="1" x14ac:dyDescent="0.15">
      <c r="B38" s="54">
        <v>0</v>
      </c>
      <c r="C38" s="67" t="s">
        <v>100</v>
      </c>
      <c r="D38" s="68">
        <v>1.0000000000000001E-5</v>
      </c>
      <c r="E38" s="68">
        <v>0</v>
      </c>
      <c r="F38" s="68">
        <v>0</v>
      </c>
      <c r="G38" s="68">
        <v>1.0000000000000001E-5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1.0000000000000001E-5</v>
      </c>
      <c r="T38" s="68">
        <v>0</v>
      </c>
      <c r="U38" s="68">
        <v>0</v>
      </c>
      <c r="V38" s="68">
        <v>0</v>
      </c>
      <c r="W38" s="68">
        <v>1.0000000000000001E-5</v>
      </c>
      <c r="X38" s="68">
        <v>1.0000000000000001E-5</v>
      </c>
      <c r="Y38" s="68">
        <v>0</v>
      </c>
      <c r="Z38" s="68">
        <v>0</v>
      </c>
      <c r="AA38" s="68">
        <v>0</v>
      </c>
      <c r="AB38" s="68">
        <v>0</v>
      </c>
      <c r="AC38" s="68">
        <v>1.0000000000000001E-5</v>
      </c>
      <c r="AD38" s="68">
        <v>1.0000000000000001E-5</v>
      </c>
      <c r="AE38" s="68">
        <v>0</v>
      </c>
      <c r="AF38" s="71">
        <v>0</v>
      </c>
      <c r="AG38" s="70">
        <v>1.0000000000000001E-5</v>
      </c>
      <c r="AH38" s="68">
        <v>0</v>
      </c>
      <c r="AI38" s="68">
        <v>1.0000000000000001E-5</v>
      </c>
      <c r="AJ38" s="68">
        <v>0</v>
      </c>
      <c r="AK38" s="68">
        <f t="shared" si="0"/>
        <v>1.0000000000000001E-5</v>
      </c>
      <c r="AL38" s="68">
        <f t="shared" si="1"/>
        <v>0</v>
      </c>
      <c r="AM38" s="68">
        <v>0</v>
      </c>
      <c r="AN38" s="68">
        <v>0</v>
      </c>
      <c r="AO38" s="68">
        <f t="shared" si="2"/>
        <v>1.0000000000000001E-5</v>
      </c>
    </row>
    <row r="39" spans="2:41" ht="17.25" customHeight="1" x14ac:dyDescent="0.15">
      <c r="B39" s="54">
        <v>0</v>
      </c>
      <c r="C39" s="67" t="s">
        <v>101</v>
      </c>
      <c r="D39" s="68">
        <v>8.6299999999999994E-4</v>
      </c>
      <c r="E39" s="68">
        <v>0</v>
      </c>
      <c r="F39" s="68">
        <v>0</v>
      </c>
      <c r="G39" s="68">
        <v>8.6299999999999994E-4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8.6299999999999994E-4</v>
      </c>
      <c r="T39" s="68">
        <v>0</v>
      </c>
      <c r="U39" s="68">
        <v>0</v>
      </c>
      <c r="V39" s="68">
        <v>0</v>
      </c>
      <c r="W39" s="68">
        <v>8.6299999999999994E-4</v>
      </c>
      <c r="X39" s="68">
        <v>0</v>
      </c>
      <c r="Y39" s="68">
        <v>0</v>
      </c>
      <c r="Z39" s="68">
        <v>8.6299999999999994E-4</v>
      </c>
      <c r="AA39" s="68">
        <v>0</v>
      </c>
      <c r="AB39" s="68">
        <v>0</v>
      </c>
      <c r="AC39" s="68">
        <v>8.6299999999999994E-4</v>
      </c>
      <c r="AD39" s="68">
        <v>8.6299999999999994E-4</v>
      </c>
      <c r="AE39" s="68">
        <v>0</v>
      </c>
      <c r="AF39" s="71">
        <v>0</v>
      </c>
      <c r="AG39" s="70">
        <v>8.6299999999999994E-4</v>
      </c>
      <c r="AH39" s="68">
        <v>0</v>
      </c>
      <c r="AI39" s="68">
        <v>8.6299999999999994E-4</v>
      </c>
      <c r="AJ39" s="68">
        <v>0</v>
      </c>
      <c r="AK39" s="68">
        <f t="shared" si="0"/>
        <v>8.6299999999999994E-4</v>
      </c>
      <c r="AL39" s="68">
        <f t="shared" si="1"/>
        <v>0</v>
      </c>
      <c r="AM39" s="68">
        <v>0</v>
      </c>
      <c r="AN39" s="68">
        <v>0</v>
      </c>
      <c r="AO39" s="68">
        <f t="shared" si="2"/>
        <v>8.6299999999999994E-4</v>
      </c>
    </row>
    <row r="40" spans="2:41" ht="17.25" customHeight="1" x14ac:dyDescent="0.15">
      <c r="B40" s="54">
        <v>0</v>
      </c>
      <c r="C40" s="67" t="s">
        <v>102</v>
      </c>
      <c r="D40" s="68">
        <v>0.53412999999999999</v>
      </c>
      <c r="E40" s="68">
        <v>0</v>
      </c>
      <c r="F40" s="68">
        <v>0</v>
      </c>
      <c r="G40" s="68">
        <v>0.53412999999999999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0.53412999999999999</v>
      </c>
      <c r="T40" s="68">
        <v>1.0000000000000001E-5</v>
      </c>
      <c r="U40" s="68">
        <v>1.0000000000000001E-5</v>
      </c>
      <c r="V40" s="68">
        <v>0</v>
      </c>
      <c r="W40" s="68">
        <v>0.53412000000000004</v>
      </c>
      <c r="X40" s="68">
        <v>0.53034000000000003</v>
      </c>
      <c r="Y40" s="68">
        <v>0</v>
      </c>
      <c r="Z40" s="68">
        <v>3.7799999999999999E-3</v>
      </c>
      <c r="AA40" s="68">
        <v>0</v>
      </c>
      <c r="AB40" s="68">
        <v>2.0981400535865502E-3</v>
      </c>
      <c r="AC40" s="68">
        <v>0.53202185994641349</v>
      </c>
      <c r="AD40" s="68">
        <v>0.52634312967946828</v>
      </c>
      <c r="AE40" s="68">
        <v>5.6787302669452427E-3</v>
      </c>
      <c r="AF40" s="71">
        <v>0</v>
      </c>
      <c r="AG40" s="70">
        <v>0.52634312967946828</v>
      </c>
      <c r="AH40" s="68">
        <v>5.6887302669452423E-3</v>
      </c>
      <c r="AI40" s="68">
        <v>0.52634312967946828</v>
      </c>
      <c r="AJ40" s="68">
        <v>0</v>
      </c>
      <c r="AK40" s="68">
        <f t="shared" si="0"/>
        <v>0.53412999999999999</v>
      </c>
      <c r="AL40" s="68">
        <f t="shared" si="1"/>
        <v>1.0000000000000001E-5</v>
      </c>
      <c r="AM40" s="68">
        <v>0</v>
      </c>
      <c r="AN40" s="68">
        <v>1.0000000000000001E-5</v>
      </c>
      <c r="AO40" s="68">
        <f t="shared" si="2"/>
        <v>0.53412000000000004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71">
        <v>0</v>
      </c>
      <c r="AG42" s="70">
        <v>0</v>
      </c>
      <c r="AH42" s="68">
        <v>0</v>
      </c>
      <c r="AI42" s="68">
        <v>0</v>
      </c>
      <c r="AJ42" s="68">
        <v>0</v>
      </c>
      <c r="AK42" s="68">
        <f t="shared" si="0"/>
        <v>0</v>
      </c>
      <c r="AL42" s="68">
        <f t="shared" si="1"/>
        <v>0</v>
      </c>
      <c r="AM42" s="68">
        <v>0</v>
      </c>
      <c r="AN42" s="68">
        <v>0</v>
      </c>
      <c r="AO42" s="68">
        <f t="shared" si="2"/>
        <v>0</v>
      </c>
    </row>
    <row r="43" spans="2:41" ht="17.25" customHeight="1" x14ac:dyDescent="0.15">
      <c r="B43" s="60">
        <v>0</v>
      </c>
      <c r="C43" s="61" t="s">
        <v>105</v>
      </c>
      <c r="D43" s="62">
        <v>7.9140000000000002E-2</v>
      </c>
      <c r="E43" s="62">
        <v>0</v>
      </c>
      <c r="F43" s="62">
        <v>0</v>
      </c>
      <c r="G43" s="62">
        <v>7.9140000000000002E-2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7.9140000000000002E-2</v>
      </c>
      <c r="T43" s="62">
        <v>2.4799999999999999E-2</v>
      </c>
      <c r="U43" s="62">
        <v>0</v>
      </c>
      <c r="V43" s="62">
        <v>2.4799999999999999E-2</v>
      </c>
      <c r="W43" s="62">
        <v>5.4339999999999999E-2</v>
      </c>
      <c r="X43" s="62">
        <v>3.0859999999999999E-2</v>
      </c>
      <c r="Y43" s="62">
        <v>0</v>
      </c>
      <c r="Z43" s="62">
        <v>2.3480000000000001E-2</v>
      </c>
      <c r="AA43" s="62">
        <v>1.7520000000000001E-2</v>
      </c>
      <c r="AB43" s="68">
        <v>1.9907382136211391E-2</v>
      </c>
      <c r="AC43" s="68">
        <v>3.4432617863788609E-2</v>
      </c>
      <c r="AD43" s="68">
        <v>3.3192934449949967E-2</v>
      </c>
      <c r="AE43" s="62">
        <v>1.2396834138386418E-3</v>
      </c>
      <c r="AF43" s="65">
        <v>0</v>
      </c>
      <c r="AG43" s="64">
        <v>3.3192934449949967E-2</v>
      </c>
      <c r="AH43" s="62">
        <v>2.6039683413838641E-2</v>
      </c>
      <c r="AI43" s="62">
        <v>3.3192934449949967E-2</v>
      </c>
      <c r="AJ43" s="62">
        <v>0</v>
      </c>
      <c r="AK43" s="62">
        <f t="shared" si="0"/>
        <v>7.9140000000000002E-2</v>
      </c>
      <c r="AL43" s="62">
        <f t="shared" si="1"/>
        <v>2.4799999999999999E-2</v>
      </c>
      <c r="AM43" s="62">
        <v>0</v>
      </c>
      <c r="AN43" s="62">
        <v>2.4799999999999999E-2</v>
      </c>
      <c r="AO43" s="62">
        <f t="shared" si="2"/>
        <v>5.4339999999999999E-2</v>
      </c>
    </row>
    <row r="44" spans="2:41" ht="17.25" customHeight="1" x14ac:dyDescent="0.15">
      <c r="B44" s="76" t="s">
        <v>106</v>
      </c>
      <c r="C44" s="77"/>
      <c r="D44" s="51">
        <v>58.269799999999996</v>
      </c>
      <c r="E44" s="51">
        <v>0</v>
      </c>
      <c r="F44" s="51">
        <v>0</v>
      </c>
      <c r="G44" s="51">
        <v>58.269799999999996</v>
      </c>
      <c r="H44" s="51">
        <v>0</v>
      </c>
      <c r="I44" s="51">
        <v>0</v>
      </c>
      <c r="J44" s="51">
        <v>0</v>
      </c>
      <c r="K44" s="51">
        <v>58.296999999999997</v>
      </c>
      <c r="L44" s="51">
        <v>0</v>
      </c>
      <c r="M44" s="51">
        <v>57.451999999999998</v>
      </c>
      <c r="N44" s="51">
        <v>0</v>
      </c>
      <c r="O44" s="51">
        <v>0.84499999999999997</v>
      </c>
      <c r="P44" s="51">
        <v>0</v>
      </c>
      <c r="Q44" s="66">
        <v>0</v>
      </c>
      <c r="R44" s="51">
        <v>0</v>
      </c>
      <c r="S44" s="52">
        <v>0.81779999999999997</v>
      </c>
      <c r="T44" s="51">
        <v>0</v>
      </c>
      <c r="U44" s="51">
        <v>0</v>
      </c>
      <c r="V44" s="51">
        <v>0</v>
      </c>
      <c r="W44" s="51">
        <v>0.81779999999999997</v>
      </c>
      <c r="X44" s="51">
        <v>0.81716</v>
      </c>
      <c r="Y44" s="51">
        <v>0</v>
      </c>
      <c r="Z44" s="51">
        <v>6.4000000000000005E-4</v>
      </c>
      <c r="AA44" s="51">
        <v>6.4000000000000005E-4</v>
      </c>
      <c r="AB44" s="51">
        <v>0.49151999999999996</v>
      </c>
      <c r="AC44" s="51">
        <v>0.32628000000000001</v>
      </c>
      <c r="AD44" s="51">
        <v>0.32600000000000001</v>
      </c>
      <c r="AE44" s="51">
        <v>2.8000000000000003E-4</v>
      </c>
      <c r="AF44" s="53">
        <v>0</v>
      </c>
      <c r="AG44" s="52">
        <v>0.32600000000000001</v>
      </c>
      <c r="AH44" s="51">
        <v>2.8000000000000003E-4</v>
      </c>
      <c r="AI44" s="51">
        <v>0.32600000000000001</v>
      </c>
      <c r="AJ44" s="51">
        <v>0</v>
      </c>
      <c r="AK44" s="51">
        <f t="shared" si="0"/>
        <v>58.269799999999996</v>
      </c>
      <c r="AL44" s="51">
        <f t="shared" si="1"/>
        <v>0</v>
      </c>
      <c r="AM44" s="51">
        <f>SUM(AM45:AM50)</f>
        <v>0</v>
      </c>
      <c r="AN44" s="51">
        <f>SUM(AN45:AN50)</f>
        <v>0</v>
      </c>
      <c r="AO44" s="51">
        <f t="shared" si="2"/>
        <v>58.269799999999996</v>
      </c>
    </row>
    <row r="45" spans="2:41" ht="17.25" customHeight="1" x14ac:dyDescent="0.15">
      <c r="B45" s="54">
        <v>0</v>
      </c>
      <c r="C45" s="55" t="s">
        <v>107</v>
      </c>
      <c r="D45" s="56">
        <v>2.8E-3</v>
      </c>
      <c r="E45" s="56">
        <v>0</v>
      </c>
      <c r="F45" s="56">
        <v>0</v>
      </c>
      <c r="G45" s="56">
        <v>2.8E-3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2.8E-3</v>
      </c>
      <c r="T45" s="56">
        <v>0</v>
      </c>
      <c r="U45" s="56">
        <v>0</v>
      </c>
      <c r="V45" s="56">
        <v>0</v>
      </c>
      <c r="W45" s="56">
        <v>2.8E-3</v>
      </c>
      <c r="X45" s="56">
        <v>2.16E-3</v>
      </c>
      <c r="Y45" s="56">
        <v>0</v>
      </c>
      <c r="Z45" s="56">
        <v>6.4000000000000005E-4</v>
      </c>
      <c r="AA45" s="56">
        <v>6.4000000000000005E-4</v>
      </c>
      <c r="AB45" s="68">
        <v>2.5200000000000001E-3</v>
      </c>
      <c r="AC45" s="68">
        <v>2.8000000000000003E-4</v>
      </c>
      <c r="AD45" s="68">
        <v>0</v>
      </c>
      <c r="AE45" s="56">
        <v>2.8000000000000003E-4</v>
      </c>
      <c r="AF45" s="59">
        <v>0</v>
      </c>
      <c r="AG45" s="58">
        <v>0</v>
      </c>
      <c r="AH45" s="56">
        <v>2.8000000000000003E-4</v>
      </c>
      <c r="AI45" s="56">
        <v>0</v>
      </c>
      <c r="AJ45" s="56">
        <v>0</v>
      </c>
      <c r="AK45" s="56">
        <f t="shared" si="0"/>
        <v>2.8E-3</v>
      </c>
      <c r="AL45" s="56">
        <f t="shared" si="1"/>
        <v>0</v>
      </c>
      <c r="AM45" s="56">
        <v>0</v>
      </c>
      <c r="AN45" s="56">
        <v>0</v>
      </c>
      <c r="AO45" s="56">
        <f t="shared" si="2"/>
        <v>2.8E-3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9">
        <v>0</v>
      </c>
      <c r="R48" s="68">
        <v>0</v>
      </c>
      <c r="S48" s="70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71">
        <v>0</v>
      </c>
      <c r="AG48" s="70">
        <v>0</v>
      </c>
      <c r="AH48" s="68">
        <v>0</v>
      </c>
      <c r="AI48" s="68">
        <v>0</v>
      </c>
      <c r="AJ48" s="68">
        <v>0</v>
      </c>
      <c r="AK48" s="68">
        <f t="shared" si="0"/>
        <v>0</v>
      </c>
      <c r="AL48" s="68">
        <f t="shared" si="1"/>
        <v>0</v>
      </c>
      <c r="AM48" s="68">
        <v>0</v>
      </c>
      <c r="AN48" s="68">
        <v>0</v>
      </c>
      <c r="AO48" s="68">
        <f t="shared" si="2"/>
        <v>0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58.266999999999996</v>
      </c>
      <c r="E50" s="62">
        <v>0</v>
      </c>
      <c r="F50" s="62">
        <v>0</v>
      </c>
      <c r="G50" s="62">
        <v>58.266999999999996</v>
      </c>
      <c r="H50" s="62">
        <v>0</v>
      </c>
      <c r="I50" s="62">
        <v>0</v>
      </c>
      <c r="J50" s="62">
        <v>0</v>
      </c>
      <c r="K50" s="62">
        <v>58.296999999999997</v>
      </c>
      <c r="L50" s="62">
        <v>0</v>
      </c>
      <c r="M50" s="62">
        <v>57.451999999999998</v>
      </c>
      <c r="N50" s="62">
        <v>0</v>
      </c>
      <c r="O50" s="62">
        <v>0.84499999999999997</v>
      </c>
      <c r="P50" s="62">
        <v>0</v>
      </c>
      <c r="Q50" s="63">
        <v>0</v>
      </c>
      <c r="R50" s="62">
        <v>0</v>
      </c>
      <c r="S50" s="64">
        <v>0.81499999999999995</v>
      </c>
      <c r="T50" s="62">
        <v>0</v>
      </c>
      <c r="U50" s="62">
        <v>0</v>
      </c>
      <c r="V50" s="62">
        <v>0</v>
      </c>
      <c r="W50" s="62">
        <v>0.81499999999999995</v>
      </c>
      <c r="X50" s="62">
        <v>0.81499999999999995</v>
      </c>
      <c r="Y50" s="62">
        <v>0</v>
      </c>
      <c r="Z50" s="62">
        <v>0</v>
      </c>
      <c r="AA50" s="62">
        <v>0</v>
      </c>
      <c r="AB50" s="62">
        <v>0.48899999999999993</v>
      </c>
      <c r="AC50" s="62">
        <v>0.32600000000000001</v>
      </c>
      <c r="AD50" s="62">
        <v>0.32600000000000001</v>
      </c>
      <c r="AE50" s="62">
        <v>0</v>
      </c>
      <c r="AF50" s="65">
        <v>0</v>
      </c>
      <c r="AG50" s="64">
        <v>0.32600000000000001</v>
      </c>
      <c r="AH50" s="62">
        <v>0</v>
      </c>
      <c r="AI50" s="62">
        <v>0.32600000000000001</v>
      </c>
      <c r="AJ50" s="62">
        <v>0</v>
      </c>
      <c r="AK50" s="62">
        <f t="shared" si="0"/>
        <v>58.266999999999996</v>
      </c>
      <c r="AL50" s="62">
        <f t="shared" si="1"/>
        <v>0</v>
      </c>
      <c r="AM50" s="62">
        <v>0</v>
      </c>
      <c r="AN50" s="62">
        <v>0</v>
      </c>
      <c r="AO50" s="62">
        <f t="shared" si="2"/>
        <v>58.266999999999996</v>
      </c>
    </row>
    <row r="51" spans="2:41" ht="17.25" customHeight="1" x14ac:dyDescent="0.15">
      <c r="B51" s="72" t="s">
        <v>113</v>
      </c>
      <c r="C51" s="73"/>
      <c r="D51" s="51">
        <v>3.4778650000000008E-2</v>
      </c>
      <c r="E51" s="51">
        <v>0</v>
      </c>
      <c r="F51" s="51">
        <v>0</v>
      </c>
      <c r="G51" s="51">
        <v>3.4778650000000008E-2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3.4778650000000008E-2</v>
      </c>
      <c r="T51" s="51">
        <v>0</v>
      </c>
      <c r="U51" s="51">
        <v>0</v>
      </c>
      <c r="V51" s="51">
        <v>0</v>
      </c>
      <c r="W51" s="51">
        <v>3.4778650000000008E-2</v>
      </c>
      <c r="X51" s="51">
        <v>0</v>
      </c>
      <c r="Y51" s="51">
        <v>0</v>
      </c>
      <c r="Z51" s="51">
        <v>3.4778650000000008E-2</v>
      </c>
      <c r="AA51" s="51">
        <v>0</v>
      </c>
      <c r="AB51" s="51">
        <v>1.1760280000000026E-3</v>
      </c>
      <c r="AC51" s="51">
        <v>3.3602622000000006E-2</v>
      </c>
      <c r="AD51" s="51">
        <v>3.3491600800000007E-2</v>
      </c>
      <c r="AE51" s="51">
        <v>1.1102120000000001E-4</v>
      </c>
      <c r="AF51" s="53">
        <v>0</v>
      </c>
      <c r="AG51" s="52">
        <v>3.3491600800000007E-2</v>
      </c>
      <c r="AH51" s="51">
        <v>1.1102120000000001E-4</v>
      </c>
      <c r="AI51" s="51">
        <v>3.3491600800000007E-2</v>
      </c>
      <c r="AJ51" s="51">
        <v>0</v>
      </c>
      <c r="AK51" s="51">
        <f t="shared" si="0"/>
        <v>3.4778650000000008E-2</v>
      </c>
      <c r="AL51" s="51">
        <f t="shared" si="1"/>
        <v>0</v>
      </c>
      <c r="AM51" s="51">
        <v>0</v>
      </c>
      <c r="AN51" s="51">
        <v>0</v>
      </c>
      <c r="AO51" s="51">
        <f t="shared" si="2"/>
        <v>3.4778650000000008E-2</v>
      </c>
    </row>
    <row r="52" spans="2:41" ht="17.25" customHeight="1" x14ac:dyDescent="0.15">
      <c r="B52" s="72" t="s">
        <v>114</v>
      </c>
      <c r="C52" s="73"/>
      <c r="D52" s="51">
        <v>0.04</v>
      </c>
      <c r="E52" s="51">
        <v>0</v>
      </c>
      <c r="F52" s="51">
        <v>0</v>
      </c>
      <c r="G52" s="51">
        <v>0.04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0.04</v>
      </c>
      <c r="T52" s="51">
        <v>0</v>
      </c>
      <c r="U52" s="51">
        <v>0</v>
      </c>
      <c r="V52" s="51">
        <v>0</v>
      </c>
      <c r="W52" s="51">
        <v>0.04</v>
      </c>
      <c r="X52" s="51">
        <v>0.04</v>
      </c>
      <c r="Y52" s="51">
        <v>0</v>
      </c>
      <c r="Z52" s="51">
        <v>0</v>
      </c>
      <c r="AA52" s="51">
        <v>0</v>
      </c>
      <c r="AB52" s="51">
        <v>2.4704458728964939E-2</v>
      </c>
      <c r="AC52" s="51">
        <v>1.5295541271035062E-2</v>
      </c>
      <c r="AD52" s="51">
        <v>1.212625420748331E-2</v>
      </c>
      <c r="AE52" s="51">
        <v>3.1692870635517531E-3</v>
      </c>
      <c r="AF52" s="53">
        <v>0</v>
      </c>
      <c r="AG52" s="52">
        <v>1.212625420748331E-2</v>
      </c>
      <c r="AH52" s="51">
        <v>3.1692870635517531E-3</v>
      </c>
      <c r="AI52" s="51">
        <v>1.212625420748331E-2</v>
      </c>
      <c r="AJ52" s="51">
        <v>0</v>
      </c>
      <c r="AK52" s="51">
        <f t="shared" si="0"/>
        <v>0.04</v>
      </c>
      <c r="AL52" s="51">
        <f t="shared" si="1"/>
        <v>0</v>
      </c>
      <c r="AM52" s="51">
        <v>0</v>
      </c>
      <c r="AN52" s="51">
        <v>0</v>
      </c>
      <c r="AO52" s="51">
        <f t="shared" si="2"/>
        <v>0.04</v>
      </c>
    </row>
    <row r="53" spans="2:41" ht="17.25" customHeight="1" x14ac:dyDescent="0.15">
      <c r="B53" s="72" t="s">
        <v>115</v>
      </c>
      <c r="C53" s="73"/>
      <c r="D53" s="51">
        <v>0.24669173900000008</v>
      </c>
      <c r="E53" s="51">
        <v>0</v>
      </c>
      <c r="F53" s="51">
        <v>0</v>
      </c>
      <c r="G53" s="51">
        <v>0.24669173900000008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0.24669173900000008</v>
      </c>
      <c r="T53" s="51">
        <v>1.4249999999999998E-3</v>
      </c>
      <c r="U53" s="51">
        <v>0</v>
      </c>
      <c r="V53" s="51">
        <v>1.4249999999999998E-3</v>
      </c>
      <c r="W53" s="51">
        <v>0.24526673900000007</v>
      </c>
      <c r="X53" s="51">
        <v>6.18468E-2</v>
      </c>
      <c r="Y53" s="51">
        <v>0</v>
      </c>
      <c r="Z53" s="51">
        <v>0.18341993900000006</v>
      </c>
      <c r="AA53" s="51">
        <v>0.14893306400000003</v>
      </c>
      <c r="AB53" s="51">
        <v>0.16329025583746742</v>
      </c>
      <c r="AC53" s="51">
        <v>8.1976483162532643E-2</v>
      </c>
      <c r="AD53" s="51">
        <v>5.9217763492492498E-2</v>
      </c>
      <c r="AE53" s="51">
        <v>2.2758719670040145E-2</v>
      </c>
      <c r="AF53" s="53">
        <v>0</v>
      </c>
      <c r="AG53" s="52">
        <v>5.9217763492492498E-2</v>
      </c>
      <c r="AH53" s="51">
        <v>2.4183719670040144E-2</v>
      </c>
      <c r="AI53" s="51">
        <v>5.9217763492492498E-2</v>
      </c>
      <c r="AJ53" s="51">
        <v>0</v>
      </c>
      <c r="AK53" s="51">
        <f t="shared" si="0"/>
        <v>0.24669173900000008</v>
      </c>
      <c r="AL53" s="51">
        <f t="shared" si="1"/>
        <v>1.4249999999999998E-3</v>
      </c>
      <c r="AM53" s="51">
        <v>0</v>
      </c>
      <c r="AN53" s="51">
        <v>1.4249999999999998E-3</v>
      </c>
      <c r="AO53" s="51">
        <f t="shared" si="2"/>
        <v>0.24526673900000007</v>
      </c>
    </row>
    <row r="54" spans="2:41" ht="17.25" customHeight="1" x14ac:dyDescent="0.15">
      <c r="B54" s="72" t="s">
        <v>116</v>
      </c>
      <c r="C54" s="73"/>
      <c r="D54" s="51">
        <v>4.4099999999999999E-3</v>
      </c>
      <c r="E54" s="51">
        <v>0</v>
      </c>
      <c r="F54" s="51">
        <v>0</v>
      </c>
      <c r="G54" s="51">
        <v>4.4099999999999999E-3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4.4099999999999999E-3</v>
      </c>
      <c r="T54" s="51">
        <v>0</v>
      </c>
      <c r="U54" s="51">
        <v>0</v>
      </c>
      <c r="V54" s="51">
        <v>0</v>
      </c>
      <c r="W54" s="51">
        <v>4.4099999999999999E-3</v>
      </c>
      <c r="X54" s="51">
        <v>4.4099999999999999E-3</v>
      </c>
      <c r="Y54" s="51">
        <v>0</v>
      </c>
      <c r="Z54" s="51">
        <v>0</v>
      </c>
      <c r="AA54" s="51">
        <v>0</v>
      </c>
      <c r="AB54" s="51">
        <v>3.9690000000000003E-3</v>
      </c>
      <c r="AC54" s="51">
        <v>4.4099999999999999E-4</v>
      </c>
      <c r="AD54" s="51">
        <v>0</v>
      </c>
      <c r="AE54" s="51">
        <v>4.4099999999999999E-4</v>
      </c>
      <c r="AF54" s="53">
        <v>0</v>
      </c>
      <c r="AG54" s="52">
        <v>0</v>
      </c>
      <c r="AH54" s="51">
        <v>4.4099999999999999E-4</v>
      </c>
      <c r="AI54" s="51">
        <v>0</v>
      </c>
      <c r="AJ54" s="51">
        <v>0</v>
      </c>
      <c r="AK54" s="51">
        <f t="shared" si="0"/>
        <v>4.4099999999999999E-3</v>
      </c>
      <c r="AL54" s="51">
        <f t="shared" si="1"/>
        <v>0</v>
      </c>
      <c r="AM54" s="51">
        <v>0</v>
      </c>
      <c r="AN54" s="51">
        <v>0</v>
      </c>
      <c r="AO54" s="51">
        <f t="shared" si="2"/>
        <v>4.4099999999999999E-3</v>
      </c>
    </row>
    <row r="55" spans="2:41" ht="17.25" customHeight="1" x14ac:dyDescent="0.15">
      <c r="B55" s="72" t="s">
        <v>117</v>
      </c>
      <c r="C55" s="73"/>
      <c r="D55" s="51">
        <v>1.3835E-2</v>
      </c>
      <c r="E55" s="51">
        <v>0</v>
      </c>
      <c r="F55" s="51">
        <v>0</v>
      </c>
      <c r="G55" s="51">
        <v>1.3835E-2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1.3835E-2</v>
      </c>
      <c r="T55" s="51">
        <v>0</v>
      </c>
      <c r="U55" s="51">
        <v>0</v>
      </c>
      <c r="V55" s="51">
        <v>0</v>
      </c>
      <c r="W55" s="51">
        <v>1.3835E-2</v>
      </c>
      <c r="X55" s="51">
        <v>1.325E-2</v>
      </c>
      <c r="Y55" s="51">
        <v>0</v>
      </c>
      <c r="Z55" s="51">
        <v>5.8500000000000002E-4</v>
      </c>
      <c r="AA55" s="51">
        <v>4.55E-4</v>
      </c>
      <c r="AB55" s="51">
        <v>6.9117438600923954E-3</v>
      </c>
      <c r="AC55" s="51">
        <v>6.9232561399076046E-3</v>
      </c>
      <c r="AD55" s="51">
        <v>5.87797278955532E-3</v>
      </c>
      <c r="AE55" s="51">
        <v>1.0452833503522844E-3</v>
      </c>
      <c r="AF55" s="53">
        <v>0</v>
      </c>
      <c r="AG55" s="52">
        <v>5.87797278955532E-3</v>
      </c>
      <c r="AH55" s="51">
        <v>1.0452833503522844E-3</v>
      </c>
      <c r="AI55" s="51">
        <v>5.87797278955532E-3</v>
      </c>
      <c r="AJ55" s="51">
        <v>0</v>
      </c>
      <c r="AK55" s="51">
        <f t="shared" si="0"/>
        <v>1.3835E-2</v>
      </c>
      <c r="AL55" s="51">
        <f t="shared" si="1"/>
        <v>0</v>
      </c>
      <c r="AM55" s="51">
        <v>0</v>
      </c>
      <c r="AN55" s="51">
        <v>0</v>
      </c>
      <c r="AO55" s="51">
        <f t="shared" si="2"/>
        <v>1.3835E-2</v>
      </c>
    </row>
    <row r="56" spans="2:41" ht="17.25" customHeight="1" x14ac:dyDescent="0.15">
      <c r="B56" s="72" t="s">
        <v>118</v>
      </c>
      <c r="C56" s="73"/>
      <c r="D56" s="51">
        <v>1.034E-3</v>
      </c>
      <c r="E56" s="51">
        <v>0</v>
      </c>
      <c r="F56" s="51">
        <v>0</v>
      </c>
      <c r="G56" s="51">
        <v>1.034E-3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1.034E-3</v>
      </c>
      <c r="T56" s="51">
        <v>9.0600000000000001E-4</v>
      </c>
      <c r="U56" s="51">
        <v>0</v>
      </c>
      <c r="V56" s="51">
        <v>9.0600000000000001E-4</v>
      </c>
      <c r="W56" s="51">
        <v>1.2799999999999999E-4</v>
      </c>
      <c r="X56" s="51">
        <v>1.2799999999999999E-4</v>
      </c>
      <c r="Y56" s="51">
        <v>1.2799999999999999E-4</v>
      </c>
      <c r="Z56" s="51">
        <v>0</v>
      </c>
      <c r="AA56" s="51">
        <v>0</v>
      </c>
      <c r="AB56" s="51">
        <v>1.151415525114155E-4</v>
      </c>
      <c r="AC56" s="51">
        <v>1.28584474885845E-5</v>
      </c>
      <c r="AD56" s="51">
        <v>0</v>
      </c>
      <c r="AE56" s="51">
        <v>1.28584474885845E-5</v>
      </c>
      <c r="AF56" s="53">
        <v>0</v>
      </c>
      <c r="AG56" s="52">
        <v>0</v>
      </c>
      <c r="AH56" s="51">
        <v>9.1885844748858453E-4</v>
      </c>
      <c r="AI56" s="51">
        <v>0</v>
      </c>
      <c r="AJ56" s="51">
        <v>0</v>
      </c>
      <c r="AK56" s="51">
        <f t="shared" si="0"/>
        <v>1.034E-3</v>
      </c>
      <c r="AL56" s="51">
        <f t="shared" si="1"/>
        <v>9.0600000000000001E-4</v>
      </c>
      <c r="AM56" s="51">
        <v>0</v>
      </c>
      <c r="AN56" s="51">
        <v>9.0600000000000001E-4</v>
      </c>
      <c r="AO56" s="51">
        <f t="shared" si="2"/>
        <v>1.2799999999999997E-4</v>
      </c>
    </row>
    <row r="57" spans="2:41" ht="17.25" customHeight="1" x14ac:dyDescent="0.15">
      <c r="B57" s="72" t="s">
        <v>119</v>
      </c>
      <c r="C57" s="73"/>
      <c r="D57" s="51">
        <v>7.8620000000000009E-3</v>
      </c>
      <c r="E57" s="51">
        <v>0</v>
      </c>
      <c r="F57" s="51">
        <v>0</v>
      </c>
      <c r="G57" s="51">
        <v>7.8620000000000009E-3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7.8620000000000009E-3</v>
      </c>
      <c r="T57" s="51">
        <v>0</v>
      </c>
      <c r="U57" s="51">
        <v>0</v>
      </c>
      <c r="V57" s="51">
        <v>0</v>
      </c>
      <c r="W57" s="51">
        <v>7.8620000000000009E-3</v>
      </c>
      <c r="X57" s="51">
        <v>0</v>
      </c>
      <c r="Y57" s="51">
        <v>0</v>
      </c>
      <c r="Z57" s="51">
        <v>7.8620000000000009E-3</v>
      </c>
      <c r="AA57" s="51">
        <v>0</v>
      </c>
      <c r="AB57" s="51">
        <v>4.9820000000000012E-3</v>
      </c>
      <c r="AC57" s="51">
        <v>2.8799999999999997E-3</v>
      </c>
      <c r="AD57" s="51">
        <v>2.2119999999999996E-3</v>
      </c>
      <c r="AE57" s="51">
        <v>6.6799999999999997E-4</v>
      </c>
      <c r="AF57" s="53">
        <v>0</v>
      </c>
      <c r="AG57" s="52">
        <v>2.2119999999999996E-3</v>
      </c>
      <c r="AH57" s="51">
        <v>6.6799999999999997E-4</v>
      </c>
      <c r="AI57" s="51">
        <v>2.2119999999999996E-3</v>
      </c>
      <c r="AJ57" s="51">
        <v>0</v>
      </c>
      <c r="AK57" s="51">
        <f t="shared" si="0"/>
        <v>7.8620000000000009E-3</v>
      </c>
      <c r="AL57" s="51">
        <f t="shared" si="1"/>
        <v>0</v>
      </c>
      <c r="AM57" s="51">
        <v>0</v>
      </c>
      <c r="AN57" s="51">
        <v>0</v>
      </c>
      <c r="AO57" s="51">
        <f t="shared" si="2"/>
        <v>7.8620000000000009E-3</v>
      </c>
    </row>
    <row r="58" spans="2:41" ht="17.25" customHeight="1" x14ac:dyDescent="0.15">
      <c r="B58" s="72" t="s">
        <v>120</v>
      </c>
      <c r="C58" s="73"/>
      <c r="D58" s="51">
        <v>1.7952050000000001E-2</v>
      </c>
      <c r="E58" s="51">
        <v>0</v>
      </c>
      <c r="F58" s="51">
        <v>0</v>
      </c>
      <c r="G58" s="51">
        <v>1.7952050000000001E-2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1.7952050000000001E-2</v>
      </c>
      <c r="T58" s="51">
        <v>1.0000000000000001E-5</v>
      </c>
      <c r="U58" s="51">
        <v>0</v>
      </c>
      <c r="V58" s="51">
        <v>1.0000000000000001E-5</v>
      </c>
      <c r="W58" s="51">
        <v>1.7942050000000001E-2</v>
      </c>
      <c r="X58" s="51">
        <v>1.7740000000000002E-2</v>
      </c>
      <c r="Y58" s="51">
        <v>0</v>
      </c>
      <c r="Z58" s="51">
        <v>2.0205000000000001E-4</v>
      </c>
      <c r="AA58" s="51">
        <v>2.0000000000000001E-4</v>
      </c>
      <c r="AB58" s="51">
        <v>1.0455595000000012E-3</v>
      </c>
      <c r="AC58" s="51">
        <v>1.68964905E-2</v>
      </c>
      <c r="AD58" s="51">
        <v>1.667772E-2</v>
      </c>
      <c r="AE58" s="51">
        <v>2.187705E-4</v>
      </c>
      <c r="AF58" s="53">
        <v>0</v>
      </c>
      <c r="AG58" s="52">
        <v>1.667772E-2</v>
      </c>
      <c r="AH58" s="51">
        <v>2.287705E-4</v>
      </c>
      <c r="AI58" s="51">
        <v>1.667772E-2</v>
      </c>
      <c r="AJ58" s="51">
        <v>0</v>
      </c>
      <c r="AK58" s="51">
        <f t="shared" si="0"/>
        <v>1.7952050000000001E-2</v>
      </c>
      <c r="AL58" s="51">
        <f t="shared" si="1"/>
        <v>1.0000000000000001E-5</v>
      </c>
      <c r="AM58" s="51">
        <v>0</v>
      </c>
      <c r="AN58" s="51">
        <v>1.0000000000000001E-5</v>
      </c>
      <c r="AO58" s="51">
        <f t="shared" si="2"/>
        <v>1.7942050000000001E-2</v>
      </c>
    </row>
    <row r="59" spans="2:41" ht="17.25" customHeight="1" x14ac:dyDescent="0.15">
      <c r="B59" s="72" t="s">
        <v>121</v>
      </c>
      <c r="C59" s="73"/>
      <c r="D59" s="51">
        <v>6.5699999999999995E-3</v>
      </c>
      <c r="E59" s="51">
        <v>0</v>
      </c>
      <c r="F59" s="51">
        <v>0</v>
      </c>
      <c r="G59" s="51">
        <v>6.5699999999999995E-3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6.5699999999999995E-3</v>
      </c>
      <c r="T59" s="51">
        <v>0</v>
      </c>
      <c r="U59" s="51">
        <v>0</v>
      </c>
      <c r="V59" s="51">
        <v>0</v>
      </c>
      <c r="W59" s="51">
        <v>6.5699999999999995E-3</v>
      </c>
      <c r="X59" s="51">
        <v>2.9E-4</v>
      </c>
      <c r="Y59" s="51">
        <v>0</v>
      </c>
      <c r="Z59" s="51">
        <v>6.2799999999999991E-3</v>
      </c>
      <c r="AA59" s="51">
        <v>0</v>
      </c>
      <c r="AB59" s="51">
        <v>3.3439999999999993E-3</v>
      </c>
      <c r="AC59" s="51">
        <v>3.2260000000000001E-3</v>
      </c>
      <c r="AD59" s="51">
        <v>2.3900000000000002E-3</v>
      </c>
      <c r="AE59" s="51">
        <v>8.3599999999999994E-4</v>
      </c>
      <c r="AF59" s="53">
        <v>0</v>
      </c>
      <c r="AG59" s="52">
        <v>2.3900000000000002E-3</v>
      </c>
      <c r="AH59" s="51">
        <v>8.3599999999999994E-4</v>
      </c>
      <c r="AI59" s="51">
        <v>2.3900000000000002E-3</v>
      </c>
      <c r="AJ59" s="51">
        <v>0</v>
      </c>
      <c r="AK59" s="51">
        <f t="shared" si="0"/>
        <v>6.5699999999999995E-3</v>
      </c>
      <c r="AL59" s="51">
        <f t="shared" si="1"/>
        <v>0</v>
      </c>
      <c r="AM59" s="51">
        <v>0</v>
      </c>
      <c r="AN59" s="51">
        <v>0</v>
      </c>
      <c r="AO59" s="51">
        <f t="shared" si="2"/>
        <v>6.5699999999999995E-3</v>
      </c>
    </row>
    <row r="60" spans="2:41" ht="17.25" customHeight="1" x14ac:dyDescent="0.15">
      <c r="B60" s="72" t="s">
        <v>122</v>
      </c>
      <c r="C60" s="73"/>
      <c r="D60" s="51">
        <v>0.35246860000000002</v>
      </c>
      <c r="E60" s="51">
        <v>0</v>
      </c>
      <c r="F60" s="51">
        <v>0</v>
      </c>
      <c r="G60" s="51">
        <v>0.35246860000000002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0.35246860000000002</v>
      </c>
      <c r="T60" s="51">
        <v>1.1077499999999999E-2</v>
      </c>
      <c r="U60" s="51">
        <v>0</v>
      </c>
      <c r="V60" s="51">
        <v>1.1077499999999999E-2</v>
      </c>
      <c r="W60" s="51">
        <v>0.3413911</v>
      </c>
      <c r="X60" s="51">
        <v>0.277034</v>
      </c>
      <c r="Y60" s="51">
        <v>0.27605399999999997</v>
      </c>
      <c r="Z60" s="51">
        <v>6.43571E-2</v>
      </c>
      <c r="AA60" s="51">
        <v>6.361E-2</v>
      </c>
      <c r="AB60" s="51">
        <v>0.29704392685027392</v>
      </c>
      <c r="AC60" s="51">
        <v>4.4347173149726075E-2</v>
      </c>
      <c r="AD60" s="51">
        <v>9.0831000000000019E-3</v>
      </c>
      <c r="AE60" s="51">
        <v>3.5264073149726072E-2</v>
      </c>
      <c r="AF60" s="53">
        <v>0</v>
      </c>
      <c r="AG60" s="52">
        <v>9.0831000000000019E-3</v>
      </c>
      <c r="AH60" s="51">
        <v>4.6341573149726069E-2</v>
      </c>
      <c r="AI60" s="51">
        <v>9.0831000000000019E-3</v>
      </c>
      <c r="AJ60" s="51">
        <v>0</v>
      </c>
      <c r="AK60" s="51">
        <f t="shared" si="0"/>
        <v>0.35246860000000002</v>
      </c>
      <c r="AL60" s="51">
        <f t="shared" si="1"/>
        <v>1.1077499999999999E-2</v>
      </c>
      <c r="AM60" s="51">
        <v>0</v>
      </c>
      <c r="AN60" s="51">
        <v>1.1077499999999999E-2</v>
      </c>
      <c r="AO60" s="51">
        <f t="shared" si="2"/>
        <v>0.3413911</v>
      </c>
    </row>
    <row r="61" spans="2:41" ht="17.25" customHeight="1" x14ac:dyDescent="0.15">
      <c r="B61" s="72" t="s">
        <v>123</v>
      </c>
      <c r="C61" s="73"/>
      <c r="D61" s="51">
        <v>1.2735E-2</v>
      </c>
      <c r="E61" s="51">
        <v>0</v>
      </c>
      <c r="F61" s="51">
        <v>0</v>
      </c>
      <c r="G61" s="51">
        <v>1.2735E-2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1.2735E-2</v>
      </c>
      <c r="T61" s="51">
        <v>0</v>
      </c>
      <c r="U61" s="51">
        <v>0</v>
      </c>
      <c r="V61" s="51">
        <v>0</v>
      </c>
      <c r="W61" s="51">
        <v>1.2735E-2</v>
      </c>
      <c r="X61" s="51">
        <v>1.125E-2</v>
      </c>
      <c r="Y61" s="51">
        <v>0</v>
      </c>
      <c r="Z61" s="51">
        <v>1.485E-3</v>
      </c>
      <c r="AA61" s="51">
        <v>0</v>
      </c>
      <c r="AB61" s="51">
        <v>1.1313E-2</v>
      </c>
      <c r="AC61" s="51">
        <v>1.4219999999999999E-3</v>
      </c>
      <c r="AD61" s="51">
        <v>0</v>
      </c>
      <c r="AE61" s="51">
        <v>1.4219999999999999E-3</v>
      </c>
      <c r="AF61" s="53">
        <v>0</v>
      </c>
      <c r="AG61" s="52">
        <v>0</v>
      </c>
      <c r="AH61" s="51">
        <v>1.4219999999999999E-3</v>
      </c>
      <c r="AI61" s="51">
        <v>0</v>
      </c>
      <c r="AJ61" s="51">
        <v>0</v>
      </c>
      <c r="AK61" s="51">
        <f t="shared" si="0"/>
        <v>1.2735E-2</v>
      </c>
      <c r="AL61" s="51">
        <f t="shared" si="1"/>
        <v>0</v>
      </c>
      <c r="AM61" s="51">
        <v>0</v>
      </c>
      <c r="AN61" s="51">
        <v>0</v>
      </c>
      <c r="AO61" s="51">
        <f t="shared" si="2"/>
        <v>1.2735E-2</v>
      </c>
    </row>
    <row r="62" spans="2:41" ht="17.25" customHeight="1" x14ac:dyDescent="0.15">
      <c r="B62" s="72" t="s">
        <v>124</v>
      </c>
      <c r="C62" s="73"/>
      <c r="D62" s="51">
        <v>8.5027126699999993</v>
      </c>
      <c r="E62" s="51">
        <v>0</v>
      </c>
      <c r="F62" s="51">
        <v>0</v>
      </c>
      <c r="G62" s="51">
        <v>8.5027126699999993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8.5027126699999993</v>
      </c>
      <c r="T62" s="51">
        <v>1.4105399999999999</v>
      </c>
      <c r="U62" s="51">
        <v>0.22750000000000001</v>
      </c>
      <c r="V62" s="51">
        <v>1.1830399999999999</v>
      </c>
      <c r="W62" s="51">
        <v>7.0921726700000001</v>
      </c>
      <c r="X62" s="51">
        <v>6.2120794999999998</v>
      </c>
      <c r="Y62" s="51">
        <v>4.4999999999999996E-5</v>
      </c>
      <c r="Z62" s="51">
        <v>0.88009316999999987</v>
      </c>
      <c r="AA62" s="51">
        <v>2.9377170000000005E-2</v>
      </c>
      <c r="AB62" s="51">
        <v>0.64091955425528724</v>
      </c>
      <c r="AC62" s="51">
        <v>6.4512531157447128</v>
      </c>
      <c r="AD62" s="51">
        <v>6.2369128828333249</v>
      </c>
      <c r="AE62" s="51">
        <v>0.21434023291138757</v>
      </c>
      <c r="AF62" s="53">
        <v>0</v>
      </c>
      <c r="AG62" s="52">
        <v>6.2369128828333249</v>
      </c>
      <c r="AH62" s="51">
        <v>1.6248802329113874</v>
      </c>
      <c r="AI62" s="51">
        <v>6.2369128828333249</v>
      </c>
      <c r="AJ62" s="51">
        <v>0</v>
      </c>
      <c r="AK62" s="51">
        <f t="shared" si="0"/>
        <v>8.5027126699999993</v>
      </c>
      <c r="AL62" s="51">
        <f t="shared" si="1"/>
        <v>1.4105399999999999</v>
      </c>
      <c r="AM62" s="51">
        <v>0</v>
      </c>
      <c r="AN62" s="51">
        <v>1.4105399999999999</v>
      </c>
      <c r="AO62" s="51">
        <f t="shared" si="2"/>
        <v>7.0921726699999992</v>
      </c>
    </row>
    <row r="63" spans="2:41" ht="17.25" customHeight="1" x14ac:dyDescent="0.15">
      <c r="B63" s="72" t="s">
        <v>125</v>
      </c>
      <c r="C63" s="73"/>
      <c r="D63" s="51">
        <v>2.7523697999999996E-2</v>
      </c>
      <c r="E63" s="51">
        <v>0</v>
      </c>
      <c r="F63" s="51">
        <v>0</v>
      </c>
      <c r="G63" s="51">
        <v>2.7523697999999996E-2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2.7523697999999996E-2</v>
      </c>
      <c r="T63" s="51">
        <v>2.9999999999999997E-5</v>
      </c>
      <c r="U63" s="51">
        <v>0</v>
      </c>
      <c r="V63" s="51">
        <v>2.9999999999999997E-5</v>
      </c>
      <c r="W63" s="51">
        <v>2.7493697999999997E-2</v>
      </c>
      <c r="X63" s="51">
        <v>1.010956E-2</v>
      </c>
      <c r="Y63" s="51">
        <v>3.6999999999999999E-4</v>
      </c>
      <c r="Z63" s="51">
        <v>1.7384137999999997E-2</v>
      </c>
      <c r="AA63" s="51">
        <v>1.6080000000000001E-6</v>
      </c>
      <c r="AB63" s="51">
        <v>1.5291952992712705E-2</v>
      </c>
      <c r="AC63" s="51">
        <v>1.2201745007287292E-2</v>
      </c>
      <c r="AD63" s="51">
        <v>8.5715599999999989E-3</v>
      </c>
      <c r="AE63" s="51">
        <v>3.6301850072872925E-3</v>
      </c>
      <c r="AF63" s="53">
        <v>0</v>
      </c>
      <c r="AG63" s="52">
        <v>8.5715599999999989E-3</v>
      </c>
      <c r="AH63" s="51">
        <v>3.6601850072872926E-3</v>
      </c>
      <c r="AI63" s="51">
        <v>8.5715599999999989E-3</v>
      </c>
      <c r="AJ63" s="51">
        <v>0</v>
      </c>
      <c r="AK63" s="51">
        <f t="shared" si="0"/>
        <v>2.7523697999999996E-2</v>
      </c>
      <c r="AL63" s="51">
        <f t="shared" si="1"/>
        <v>2.9999999999999997E-5</v>
      </c>
      <c r="AM63" s="51">
        <v>0</v>
      </c>
      <c r="AN63" s="51">
        <v>2.9999999999999997E-5</v>
      </c>
      <c r="AO63" s="51">
        <f t="shared" si="2"/>
        <v>2.7493697999999997E-2</v>
      </c>
    </row>
    <row r="64" spans="2:41" ht="17.25" customHeight="1" x14ac:dyDescent="0.15">
      <c r="B64" s="72" t="s">
        <v>126</v>
      </c>
      <c r="C64" s="73"/>
      <c r="D64" s="51">
        <v>0.23626906399999997</v>
      </c>
      <c r="E64" s="51">
        <v>0</v>
      </c>
      <c r="F64" s="51">
        <v>0</v>
      </c>
      <c r="G64" s="51">
        <v>0.23626906399999997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0.23626906399999997</v>
      </c>
      <c r="T64" s="51">
        <v>3.0499999999999998E-3</v>
      </c>
      <c r="U64" s="51">
        <v>2.4299999999999999E-3</v>
      </c>
      <c r="V64" s="51">
        <v>6.2E-4</v>
      </c>
      <c r="W64" s="51">
        <v>0.23321906399999998</v>
      </c>
      <c r="X64" s="51">
        <v>0.189966</v>
      </c>
      <c r="Y64" s="51">
        <v>0</v>
      </c>
      <c r="Z64" s="51">
        <v>4.3253063999999994E-2</v>
      </c>
      <c r="AA64" s="51">
        <v>2.5148863999999996E-2</v>
      </c>
      <c r="AB64" s="51">
        <v>3.5066023193275953E-2</v>
      </c>
      <c r="AC64" s="51">
        <v>0.19815304080672402</v>
      </c>
      <c r="AD64" s="51">
        <v>0.18597522984297374</v>
      </c>
      <c r="AE64" s="51">
        <v>1.2177810963750278E-2</v>
      </c>
      <c r="AF64" s="53">
        <v>0</v>
      </c>
      <c r="AG64" s="52">
        <v>0.18597522984297374</v>
      </c>
      <c r="AH64" s="51">
        <v>1.5227810963750279E-2</v>
      </c>
      <c r="AI64" s="51">
        <v>0.18597522984297374</v>
      </c>
      <c r="AJ64" s="51">
        <v>0</v>
      </c>
      <c r="AK64" s="51">
        <f t="shared" si="0"/>
        <v>0.23626906399999997</v>
      </c>
      <c r="AL64" s="51">
        <f t="shared" si="1"/>
        <v>3.0499999999999998E-3</v>
      </c>
      <c r="AM64" s="51">
        <v>0</v>
      </c>
      <c r="AN64" s="51">
        <v>3.0499999999999998E-3</v>
      </c>
      <c r="AO64" s="51">
        <f t="shared" si="2"/>
        <v>0.23321906399999998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2026-03-17T11:15:43Z</dcterms:created>
  <dcterms:modified xsi:type="dcterms:W3CDTF">2026-03-20T01:33:07Z</dcterms:modified>
</cp:coreProperties>
</file>