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8580A727-940C-47A1-A234-66EFB775340B}" xr6:coauthVersionLast="47" xr6:coauthVersionMax="47" xr10:uidLastSave="{00000000-0000-0000-0000-000000000000}"/>
  <bookViews>
    <workbookView xWindow="1620" yWindow="900" windowWidth="16740" windowHeight="11265" xr2:uid="{1C8413EB-3EBE-42EA-B663-A20E8724A6B2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O63" i="1" s="1"/>
  <c r="AL62" i="1"/>
  <c r="AK62" i="1"/>
  <c r="AO62" i="1" s="1"/>
  <c r="AL61" i="1"/>
  <c r="AK61" i="1"/>
  <c r="AL60" i="1"/>
  <c r="AK60" i="1"/>
  <c r="AO60" i="1" s="1"/>
  <c r="AL59" i="1"/>
  <c r="AK59" i="1"/>
  <c r="AO59" i="1" s="1"/>
  <c r="AL58" i="1"/>
  <c r="AK58" i="1"/>
  <c r="AO58" i="1" s="1"/>
  <c r="AL57" i="1"/>
  <c r="AK57" i="1"/>
  <c r="AO57" i="1" s="1"/>
  <c r="AL56" i="1"/>
  <c r="AK56" i="1"/>
  <c r="AO56" i="1" s="1"/>
  <c r="AL55" i="1"/>
  <c r="AK55" i="1"/>
  <c r="AO55" i="1" s="1"/>
  <c r="AL54" i="1"/>
  <c r="AK54" i="1"/>
  <c r="AO54" i="1" s="1"/>
  <c r="AL53" i="1"/>
  <c r="AK53" i="1"/>
  <c r="AO53" i="1" s="1"/>
  <c r="AL52" i="1"/>
  <c r="AK52" i="1"/>
  <c r="AO52" i="1" s="1"/>
  <c r="AL51" i="1"/>
  <c r="AK51" i="1"/>
  <c r="AL50" i="1"/>
  <c r="AK50" i="1"/>
  <c r="AO50" i="1" s="1"/>
  <c r="AL49" i="1"/>
  <c r="AK49" i="1"/>
  <c r="AO49" i="1" s="1"/>
  <c r="AM44" i="1"/>
  <c r="AL48" i="1"/>
  <c r="AK48" i="1"/>
  <c r="AO48" i="1" s="1"/>
  <c r="AL47" i="1"/>
  <c r="AK47" i="1"/>
  <c r="AO47" i="1" s="1"/>
  <c r="AL46" i="1"/>
  <c r="AK46" i="1"/>
  <c r="AO46" i="1" s="1"/>
  <c r="AN44" i="1"/>
  <c r="AL45" i="1"/>
  <c r="AK45" i="1"/>
  <c r="AO45" i="1" s="1"/>
  <c r="AK44" i="1"/>
  <c r="AL43" i="1"/>
  <c r="AK43" i="1"/>
  <c r="AO43" i="1" s="1"/>
  <c r="AL42" i="1"/>
  <c r="AK42" i="1"/>
  <c r="AL41" i="1"/>
  <c r="AK41" i="1"/>
  <c r="AO41" i="1" s="1"/>
  <c r="AL40" i="1"/>
  <c r="AK40" i="1"/>
  <c r="AO40" i="1" s="1"/>
  <c r="AL39" i="1"/>
  <c r="AK39" i="1"/>
  <c r="AO39" i="1" s="1"/>
  <c r="AL38" i="1"/>
  <c r="AK38" i="1"/>
  <c r="AO38" i="1" s="1"/>
  <c r="AL37" i="1"/>
  <c r="AK37" i="1"/>
  <c r="AO37" i="1" s="1"/>
  <c r="AL36" i="1"/>
  <c r="AK36" i="1"/>
  <c r="AO36" i="1" s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N19" i="1"/>
  <c r="AL21" i="1"/>
  <c r="AK21" i="1"/>
  <c r="AO21" i="1" s="1"/>
  <c r="AM19" i="1"/>
  <c r="AL19" i="1" s="1"/>
  <c r="AL20" i="1"/>
  <c r="AK20" i="1"/>
  <c r="AO20" i="1" s="1"/>
  <c r="AK19" i="1"/>
  <c r="AL18" i="1"/>
  <c r="AK18" i="1"/>
  <c r="AO18" i="1" s="1"/>
  <c r="AL17" i="1"/>
  <c r="AK17" i="1"/>
  <c r="AO17" i="1" s="1"/>
  <c r="AL16" i="1"/>
  <c r="AK16" i="1"/>
  <c r="AO16" i="1" s="1"/>
  <c r="AL15" i="1"/>
  <c r="AK15" i="1"/>
  <c r="AO15" i="1" s="1"/>
  <c r="AL14" i="1"/>
  <c r="AK14" i="1"/>
  <c r="AO14" i="1" s="1"/>
  <c r="AN13" i="1"/>
  <c r="AN12" i="1" s="1"/>
  <c r="AM13" i="1"/>
  <c r="AK13" i="1"/>
  <c r="AK12" i="1"/>
  <c r="Z8" i="1"/>
  <c r="X8" i="1"/>
  <c r="AO12" i="1" l="1"/>
  <c r="AO19" i="1"/>
  <c r="AM12" i="1"/>
  <c r="AL12" i="1" s="1"/>
  <c r="AO42" i="1"/>
  <c r="AO51" i="1"/>
  <c r="AO61" i="1"/>
  <c r="AO26" i="1"/>
  <c r="AL44" i="1"/>
  <c r="AO44" i="1" s="1"/>
  <c r="AL13" i="1"/>
  <c r="AO13" i="1" s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<sst xmlns="http://schemas.openxmlformats.org/spreadsheetml/2006/main" count="137" uniqueCount="132">
  <si>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</si>
  <si>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</si>
  <si>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</si>
  <si>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</si>
  <si>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</si>
  <si>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</si>
  <si>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</si>
  <si>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</si>
  <si>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</si>
  <si>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</si>
  <si>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</si>
  <si>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</si>
  <si>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</si>
  <si>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</si>
  <si>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</si>
  <si>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</si>
  <si>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</si>
  <si>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</si>
  <si>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</si>
  <si>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</si>
  <si>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</si>
  <si>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</si>
  <si>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</si>
  <si>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</si>
  <si>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</si>
  <si>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</si>
  <si>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</si>
  <si>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</si>
  <si>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</si>
  <si>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</si>
  <si>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</si>
  <si>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</si>
  <si>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</si>
  <si>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</si>
  <si>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</si>
  <si>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</si>
  <si>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</si>
  <si>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</si>
  <si>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</si>
  <si>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</si>
  <si>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</si>
  <si>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</si>
  <si>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</si>
  <si>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</si>
  <si>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</si>
  <si>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</si>
  <si>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</si>
  <si>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</si>
  <si>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</si>
  <si>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</si>
  <si>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</si>
  <si>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</si>
  <si>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</si>
  <si>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</si>
  <si>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</si>
  <si>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</si>
  <si>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</si>
  <si>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</si>
  <si>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</si>
  <si>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</si>
  <si>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</si>
  <si>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</si>
  <si>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</si>
  <si>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</si>
  <si>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</si>
  <si>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</si>
  <si>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</si>
  <si>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</si>
  <si>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</si>
  <si>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</si>
  <si>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</si>
  <si>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</si>
  <si>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</si>
  <si>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</si>
  <si>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</si>
  <si>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</si>
  <si>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</si>
  <si>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</si>
  <si>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</si>
  <si>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</si>
  <si>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</si>
  <si>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</si>
  <si>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</si>
  <si>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</si>
  <si>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</si>
  <si>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</si>
  <si>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</si>
  <si>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</si>
  <si>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</si>
  <si>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</si>
  <si>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</si>
  <si>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</si>
  <si>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</si>
  <si>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</si>
  <si>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</si>
  <si>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</si>
  <si>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</si>
  <si>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</si>
  <si>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</si>
  <si>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</si>
  <si>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</si>
  <si>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</si>
  <si>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</si>
  <si>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</si>
  <si>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</si>
  <si>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</si>
  <si>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</si>
  <si>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</si>
  <si>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</si>
  <si>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</si>
  <si>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</si>
  <si>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</si>
  <si>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</si>
  <si>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</si>
  <si>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</si>
  <si>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</si>
  <si>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</si>
  <si>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</si>
  <si>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</si>
  <si>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</si>
  <si>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</si>
  <si>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</si>
  <si>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</si>
  <si>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</si>
  <si>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</si>
  <si>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</si>
  <si>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</si>
  <si>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</si>
  <si>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</si>
  <si>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</si>
  <si>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</si>
  <si>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表5-04  発生量及び処理・処分量（業種別)　〔紀の川・岩出地域〕〔全業種〕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</si>
</sst>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1EE35B97-0285-4E05-92D9-AFEF328F8483}"/>
    <cellStyle name="標準_P502XLS 2" xfId="1" xr:uid="{3F0F48FD-06CE-4B00-8B07-AC9CBB3DF6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07BB1-6A26-4838-9D60-0FC9ED5CB553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K7" sqref="K7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95" t="s">
        <v>0</v>
      </c>
      <c r="C5" s="96"/>
      <c r="D5" s="7" t="s">
        <v>127</v>
      </c>
      <c r="E5" s="8" t="s">
        <v>1</v>
      </c>
      <c r="F5" s="8" t="s">
        <v>2</v>
      </c>
      <c r="G5" s="7" t="s">
        <v>128</v>
      </c>
      <c r="H5" s="101" t="s">
        <v>3</v>
      </c>
      <c r="I5" s="102"/>
      <c r="J5" s="103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4" t="s">
        <v>6</v>
      </c>
      <c r="AH5" s="78" t="s">
        <v>7</v>
      </c>
      <c r="AI5" s="78" t="s">
        <v>8</v>
      </c>
      <c r="AJ5" s="78" t="s">
        <v>9</v>
      </c>
      <c r="AK5" s="78" t="s">
        <v>10</v>
      </c>
      <c r="AL5" s="14" t="s">
        <v>11</v>
      </c>
      <c r="AM5" s="15"/>
      <c r="AN5" s="16"/>
      <c r="AO5" s="78" t="s">
        <v>12</v>
      </c>
    </row>
    <row r="6" spans="2:41" ht="13.5" customHeight="1" x14ac:dyDescent="0.15">
      <c r="B6" s="97"/>
      <c r="C6" s="98"/>
      <c r="D6" s="17"/>
      <c r="E6" s="17"/>
      <c r="F6" s="17"/>
      <c r="G6" s="17"/>
      <c r="H6" s="80" t="s">
        <v>13</v>
      </c>
      <c r="I6" s="80" t="s">
        <v>14</v>
      </c>
      <c r="J6" s="82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105"/>
      <c r="AH6" s="79"/>
      <c r="AI6" s="79"/>
      <c r="AJ6" s="79"/>
      <c r="AK6" s="79"/>
      <c r="AL6" s="17"/>
      <c r="AM6" s="23" t="s">
        <v>20</v>
      </c>
      <c r="AN6" s="23" t="s">
        <v>21</v>
      </c>
      <c r="AO6" s="79"/>
    </row>
    <row r="7" spans="2:41" ht="13.5" customHeight="1" x14ac:dyDescent="0.15">
      <c r="B7" s="97"/>
      <c r="C7" s="98"/>
      <c r="D7" s="17"/>
      <c r="E7" s="17"/>
      <c r="F7" s="17"/>
      <c r="G7" s="17"/>
      <c r="H7" s="81"/>
      <c r="I7" s="81"/>
      <c r="J7" s="81"/>
      <c r="K7" s="18"/>
      <c r="L7" s="19"/>
      <c r="M7" s="17"/>
      <c r="N7" s="83" t="s">
        <v>22</v>
      </c>
      <c r="O7" s="17"/>
      <c r="P7" s="85" t="s">
        <v>23</v>
      </c>
      <c r="Q7" s="88" t="s">
        <v>24</v>
      </c>
      <c r="R7" s="91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83" t="s">
        <v>16</v>
      </c>
      <c r="AC7" s="106" t="s">
        <v>17</v>
      </c>
      <c r="AD7" s="11"/>
      <c r="AE7" s="11"/>
      <c r="AF7" s="12"/>
      <c r="AG7" s="105"/>
      <c r="AH7" s="79"/>
      <c r="AI7" s="79"/>
      <c r="AJ7" s="79"/>
      <c r="AK7" s="79"/>
      <c r="AL7" s="17"/>
      <c r="AM7" s="17"/>
      <c r="AN7" s="17"/>
      <c r="AO7" s="79"/>
    </row>
    <row r="8" spans="2:41" ht="13.5" customHeight="1" x14ac:dyDescent="0.15">
      <c r="B8" s="97"/>
      <c r="C8" s="98"/>
      <c r="D8" s="17"/>
      <c r="E8" s="17"/>
      <c r="F8" s="17"/>
      <c r="G8" s="17"/>
      <c r="H8" s="81"/>
      <c r="I8" s="81"/>
      <c r="J8" s="81"/>
      <c r="K8" s="18"/>
      <c r="L8" s="19"/>
      <c r="M8" s="17"/>
      <c r="N8" s="84"/>
      <c r="O8" s="17"/>
      <c r="P8" s="86"/>
      <c r="Q8" s="89"/>
      <c r="R8" s="92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94"/>
      <c r="AC8" s="107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97"/>
      <c r="C9" s="98"/>
      <c r="D9" s="31"/>
      <c r="E9" s="31"/>
      <c r="F9" s="31"/>
      <c r="G9" s="32"/>
      <c r="H9" s="32"/>
      <c r="I9" s="32"/>
      <c r="J9" s="32"/>
      <c r="K9" s="32"/>
      <c r="L9" s="78" t="s">
        <v>28</v>
      </c>
      <c r="M9" s="32"/>
      <c r="N9" s="84"/>
      <c r="O9" s="32"/>
      <c r="P9" s="87"/>
      <c r="Q9" s="90"/>
      <c r="R9" s="93"/>
      <c r="S9" s="33"/>
      <c r="T9" s="32"/>
      <c r="U9" s="32"/>
      <c r="V9" s="32"/>
      <c r="W9" s="32"/>
      <c r="X9" s="32"/>
      <c r="Y9" s="78" t="s">
        <v>28</v>
      </c>
      <c r="Z9" s="32"/>
      <c r="AA9" s="78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97"/>
      <c r="C10" s="98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08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08"/>
      <c r="Z10" s="31" t="s">
        <v>49</v>
      </c>
      <c r="AA10" s="108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9"/>
      <c r="C11" s="100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124.40020645360114</v>
      </c>
      <c r="E12" s="46">
        <v>0</v>
      </c>
      <c r="F12" s="46">
        <v>0</v>
      </c>
      <c r="G12" s="46">
        <v>124.40020645360114</v>
      </c>
      <c r="H12" s="46">
        <v>3.13215254160114</v>
      </c>
      <c r="I12" s="46">
        <v>0</v>
      </c>
      <c r="J12" s="46">
        <v>0</v>
      </c>
      <c r="K12" s="46">
        <v>21.44905</v>
      </c>
      <c r="L12" s="46">
        <v>0</v>
      </c>
      <c r="M12" s="46">
        <v>18.328050000000001</v>
      </c>
      <c r="N12" s="46">
        <v>0</v>
      </c>
      <c r="O12" s="46">
        <v>3.1210000000000004</v>
      </c>
      <c r="P12" s="46">
        <v>0.24105000000000001</v>
      </c>
      <c r="Q12" s="47">
        <v>0</v>
      </c>
      <c r="R12" s="46">
        <v>0</v>
      </c>
      <c r="S12" s="48">
        <v>102.69895391200001</v>
      </c>
      <c r="T12" s="46">
        <v>2.8104588000000001</v>
      </c>
      <c r="U12" s="46">
        <v>0.59141999999999995</v>
      </c>
      <c r="V12" s="46">
        <v>2.2190388000000003</v>
      </c>
      <c r="W12" s="46">
        <v>99.888495112000001</v>
      </c>
      <c r="X12" s="46">
        <v>90.004541002000011</v>
      </c>
      <c r="Y12" s="46">
        <v>0.25924000000000003</v>
      </c>
      <c r="Z12" s="46">
        <v>9.8839541100000012</v>
      </c>
      <c r="AA12" s="46">
        <v>5.5608983060000012</v>
      </c>
      <c r="AB12" s="46">
        <v>8.0557167428440231</v>
      </c>
      <c r="AC12" s="46">
        <v>91.832778369156003</v>
      </c>
      <c r="AD12" s="46">
        <v>89.494472962111303</v>
      </c>
      <c r="AE12" s="46">
        <v>2.3383054070446851</v>
      </c>
      <c r="AF12" s="49">
        <v>0</v>
      </c>
      <c r="AG12" s="48">
        <v>92.867675503712434</v>
      </c>
      <c r="AH12" s="46">
        <v>5.1487642070446871</v>
      </c>
      <c r="AI12" s="46">
        <v>92.867675503712434</v>
      </c>
      <c r="AJ12" s="46">
        <v>0</v>
      </c>
      <c r="AK12" s="46">
        <f>G12-N12</f>
        <v>124.40020645360114</v>
      </c>
      <c r="AL12" s="46">
        <f>AM12+AN12</f>
        <v>2.8104588000000001</v>
      </c>
      <c r="AM12" s="46">
        <f>AM13+SUM(AM16:AM19)+AM44+SUM(AM51:AM64)</f>
        <v>0</v>
      </c>
      <c r="AN12" s="46">
        <f>AN13+SUM(AN16:AN19)+AN44+SUM(AN51:AN64)</f>
        <v>2.8104588000000001</v>
      </c>
      <c r="AO12" s="46">
        <f>AK12-AL12</f>
        <v>121.58974765360114</v>
      </c>
    </row>
    <row r="13" spans="2:41" s="50" customFormat="1" ht="17.25" customHeight="1" thickTop="1" x14ac:dyDescent="0.15">
      <c r="B13" s="74" t="s">
        <v>75</v>
      </c>
      <c r="C13" s="75"/>
      <c r="D13" s="51">
        <v>3.3167795416011399</v>
      </c>
      <c r="E13" s="51">
        <v>0</v>
      </c>
      <c r="F13" s="51">
        <v>0</v>
      </c>
      <c r="G13" s="51">
        <v>3.3167795416011399</v>
      </c>
      <c r="H13" s="51">
        <v>3.13215254160114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0.18462699999999999</v>
      </c>
      <c r="T13" s="51">
        <v>0</v>
      </c>
      <c r="U13" s="51">
        <v>0</v>
      </c>
      <c r="V13" s="51">
        <v>0</v>
      </c>
      <c r="W13" s="51">
        <v>0.18462699999999999</v>
      </c>
      <c r="X13" s="51">
        <v>0.18296999999999999</v>
      </c>
      <c r="Y13" s="51">
        <v>0</v>
      </c>
      <c r="Z13" s="51">
        <v>1.6570000000000001E-3</v>
      </c>
      <c r="AA13" s="51">
        <v>1.6570000000000001E-3</v>
      </c>
      <c r="AB13" s="51">
        <v>1.4912999999999732E-3</v>
      </c>
      <c r="AC13" s="51">
        <v>0.18313570000000001</v>
      </c>
      <c r="AD13" s="51">
        <v>0.171906</v>
      </c>
      <c r="AE13" s="51">
        <v>1.1229699999999999E-2</v>
      </c>
      <c r="AF13" s="53">
        <v>0</v>
      </c>
      <c r="AG13" s="52">
        <v>3.3040585416011399</v>
      </c>
      <c r="AH13" s="51">
        <v>1.1229699999999999E-2</v>
      </c>
      <c r="AI13" s="51">
        <v>3.3040585416011399</v>
      </c>
      <c r="AJ13" s="51">
        <v>0</v>
      </c>
      <c r="AK13" s="51">
        <f t="shared" ref="AK13:AK64" si="0">G13-N13</f>
        <v>3.3167795416011399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3.3167795416011399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3.3167795416011399</v>
      </c>
      <c r="E14" s="56">
        <v>0</v>
      </c>
      <c r="F14" s="56">
        <v>0</v>
      </c>
      <c r="G14" s="56">
        <v>3.3167795416011399</v>
      </c>
      <c r="H14" s="56">
        <v>3.13215254160114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0.18462699999999999</v>
      </c>
      <c r="T14" s="56">
        <v>0</v>
      </c>
      <c r="U14" s="56">
        <v>0</v>
      </c>
      <c r="V14" s="56">
        <v>0</v>
      </c>
      <c r="W14" s="56">
        <v>0.18462699999999999</v>
      </c>
      <c r="X14" s="56">
        <v>0.18296999999999999</v>
      </c>
      <c r="Y14" s="56">
        <v>0</v>
      </c>
      <c r="Z14" s="56">
        <v>1.6570000000000001E-3</v>
      </c>
      <c r="AA14" s="56">
        <v>1.6570000000000001E-3</v>
      </c>
      <c r="AB14" s="56">
        <v>1.4912999999999732E-3</v>
      </c>
      <c r="AC14" s="56">
        <v>0.18313570000000001</v>
      </c>
      <c r="AD14" s="56">
        <v>0.171906</v>
      </c>
      <c r="AE14" s="56">
        <v>1.1229699999999999E-2</v>
      </c>
      <c r="AF14" s="59">
        <v>0</v>
      </c>
      <c r="AG14" s="58">
        <v>3.3040585416011399</v>
      </c>
      <c r="AH14" s="56">
        <v>1.1229699999999999E-2</v>
      </c>
      <c r="AI14" s="56">
        <v>3.3040585416011399</v>
      </c>
      <c r="AJ14" s="56">
        <v>0</v>
      </c>
      <c r="AK14" s="56">
        <f t="shared" si="0"/>
        <v>3.3167795416011399</v>
      </c>
      <c r="AL14" s="56">
        <f t="shared" si="1"/>
        <v>0</v>
      </c>
      <c r="AM14" s="56">
        <v>0</v>
      </c>
      <c r="AN14" s="56">
        <v>0</v>
      </c>
      <c r="AO14" s="56">
        <f t="shared" si="2"/>
        <v>3.3167795416011399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5">
        <v>0</v>
      </c>
      <c r="AG15" s="64">
        <v>0</v>
      </c>
      <c r="AH15" s="62">
        <v>0</v>
      </c>
      <c r="AI15" s="62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50" customFormat="1" ht="17.25" customHeight="1" x14ac:dyDescent="0.15">
      <c r="B16" s="72" t="s">
        <v>78</v>
      </c>
      <c r="C16" s="73"/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6">
        <v>0</v>
      </c>
      <c r="AD16" s="51">
        <v>0</v>
      </c>
      <c r="AE16" s="51">
        <v>0</v>
      </c>
      <c r="AF16" s="53">
        <v>0</v>
      </c>
      <c r="AG16" s="52">
        <v>0</v>
      </c>
      <c r="AH16" s="51">
        <v>0</v>
      </c>
      <c r="AI16" s="51">
        <v>0</v>
      </c>
      <c r="AJ16" s="51">
        <v>0</v>
      </c>
      <c r="AK16" s="51">
        <f t="shared" si="0"/>
        <v>0</v>
      </c>
      <c r="AL16" s="51">
        <f t="shared" si="1"/>
        <v>0</v>
      </c>
      <c r="AM16" s="51">
        <v>0</v>
      </c>
      <c r="AN16" s="51">
        <v>0</v>
      </c>
      <c r="AO16" s="51">
        <f t="shared" si="2"/>
        <v>0</v>
      </c>
    </row>
    <row r="17" spans="2:41" s="50" customFormat="1" ht="17.25" customHeight="1" x14ac:dyDescent="0.15">
      <c r="B17" s="72" t="s">
        <v>79</v>
      </c>
      <c r="C17" s="73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72" t="s">
        <v>80</v>
      </c>
      <c r="C18" s="73"/>
      <c r="D18" s="51">
        <v>79.729724574000016</v>
      </c>
      <c r="E18" s="51">
        <v>0</v>
      </c>
      <c r="F18" s="51">
        <v>0</v>
      </c>
      <c r="G18" s="51">
        <v>79.729724574000016</v>
      </c>
      <c r="H18" s="51">
        <v>0</v>
      </c>
      <c r="I18" s="51">
        <v>0</v>
      </c>
      <c r="J18" s="51">
        <v>0</v>
      </c>
      <c r="K18" s="51">
        <v>0.24105000000000001</v>
      </c>
      <c r="L18" s="51">
        <v>0</v>
      </c>
      <c r="M18" s="51">
        <v>0.24105000000000001</v>
      </c>
      <c r="N18" s="51">
        <v>0</v>
      </c>
      <c r="O18" s="51">
        <v>0</v>
      </c>
      <c r="P18" s="51">
        <v>0.24105000000000001</v>
      </c>
      <c r="Q18" s="66">
        <v>0</v>
      </c>
      <c r="R18" s="51">
        <v>0</v>
      </c>
      <c r="S18" s="52">
        <v>79.247624574000014</v>
      </c>
      <c r="T18" s="51">
        <v>2.594322</v>
      </c>
      <c r="U18" s="51">
        <v>0.51385199999999998</v>
      </c>
      <c r="V18" s="51">
        <v>2.08047</v>
      </c>
      <c r="W18" s="51">
        <v>76.653302574000008</v>
      </c>
      <c r="X18" s="51">
        <v>71.866773874000003</v>
      </c>
      <c r="Y18" s="51">
        <v>7.0000000000000007E-5</v>
      </c>
      <c r="Z18" s="51">
        <v>4.7865287000000007</v>
      </c>
      <c r="AA18" s="51">
        <v>3.7926378000000005</v>
      </c>
      <c r="AB18" s="51">
        <v>3.8315749082977675</v>
      </c>
      <c r="AC18" s="56">
        <v>72.821727665702241</v>
      </c>
      <c r="AD18" s="51">
        <v>71.654900831745522</v>
      </c>
      <c r="AE18" s="51">
        <v>1.1668268339567158</v>
      </c>
      <c r="AF18" s="53">
        <v>0</v>
      </c>
      <c r="AG18" s="52">
        <v>71.895950831745523</v>
      </c>
      <c r="AH18" s="51">
        <v>3.7611488339567156</v>
      </c>
      <c r="AI18" s="51">
        <v>71.895950831745523</v>
      </c>
      <c r="AJ18" s="51">
        <v>0</v>
      </c>
      <c r="AK18" s="51">
        <f t="shared" si="0"/>
        <v>79.729724574000016</v>
      </c>
      <c r="AL18" s="51">
        <f t="shared" si="1"/>
        <v>2.5943220000000005</v>
      </c>
      <c r="AM18" s="51">
        <v>0</v>
      </c>
      <c r="AN18" s="51">
        <v>2.5943220000000005</v>
      </c>
      <c r="AO18" s="51">
        <f t="shared" si="2"/>
        <v>77.135402574000011</v>
      </c>
    </row>
    <row r="19" spans="2:41" s="50" customFormat="1" ht="17.25" customHeight="1" x14ac:dyDescent="0.15">
      <c r="B19" s="76" t="s">
        <v>81</v>
      </c>
      <c r="C19" s="77"/>
      <c r="D19" s="51">
        <v>12.41684543</v>
      </c>
      <c r="E19" s="51">
        <v>0</v>
      </c>
      <c r="F19" s="51">
        <v>0</v>
      </c>
      <c r="G19" s="51">
        <v>12.41684543</v>
      </c>
      <c r="H19" s="51">
        <v>0</v>
      </c>
      <c r="I19" s="51">
        <v>0</v>
      </c>
      <c r="J19" s="51">
        <v>0</v>
      </c>
      <c r="K19" s="51">
        <v>1.8210000000000002</v>
      </c>
      <c r="L19" s="51">
        <v>0</v>
      </c>
      <c r="M19" s="51">
        <v>0.73099999999999998</v>
      </c>
      <c r="N19" s="51">
        <v>0</v>
      </c>
      <c r="O19" s="51">
        <v>1.0900000000000001</v>
      </c>
      <c r="P19" s="51">
        <v>0</v>
      </c>
      <c r="Q19" s="66">
        <v>0</v>
      </c>
      <c r="R19" s="51">
        <v>0</v>
      </c>
      <c r="S19" s="52">
        <v>11.685845429999999</v>
      </c>
      <c r="T19" s="51">
        <v>3.2188000000000001E-2</v>
      </c>
      <c r="U19" s="51">
        <v>1.3252000000000002E-2</v>
      </c>
      <c r="V19" s="51">
        <v>1.8935999999999998E-2</v>
      </c>
      <c r="W19" s="51">
        <v>11.653657430000001</v>
      </c>
      <c r="X19" s="51">
        <v>9.6006354799999993</v>
      </c>
      <c r="Y19" s="51">
        <v>1.5999999999999999E-5</v>
      </c>
      <c r="Z19" s="51">
        <v>2.0530219500000002</v>
      </c>
      <c r="AA19" s="51">
        <v>0.45535795000000001</v>
      </c>
      <c r="AB19" s="51">
        <v>1.3517779253271018</v>
      </c>
      <c r="AC19" s="51">
        <v>10.301879504672899</v>
      </c>
      <c r="AD19" s="51">
        <v>9.6378882518104962</v>
      </c>
      <c r="AE19" s="51">
        <v>0.66399125286240113</v>
      </c>
      <c r="AF19" s="53">
        <v>0</v>
      </c>
      <c r="AG19" s="52">
        <v>9.6378882518104962</v>
      </c>
      <c r="AH19" s="51">
        <v>0.69617925286240112</v>
      </c>
      <c r="AI19" s="51">
        <v>9.6378882518104962</v>
      </c>
      <c r="AJ19" s="51">
        <v>0</v>
      </c>
      <c r="AK19" s="51">
        <f t="shared" si="0"/>
        <v>12.41684543</v>
      </c>
      <c r="AL19" s="51">
        <f t="shared" si="1"/>
        <v>3.2188000000000001E-2</v>
      </c>
      <c r="AM19" s="51">
        <f>SUM(AM20:AM43)</f>
        <v>0</v>
      </c>
      <c r="AN19" s="51">
        <f>SUM(AN20:AN43)</f>
        <v>3.2188000000000001E-2</v>
      </c>
      <c r="AO19" s="51">
        <f t="shared" si="2"/>
        <v>12.384657430000001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0.56700745000000008</v>
      </c>
      <c r="E20" s="56">
        <v>0</v>
      </c>
      <c r="F20" s="56">
        <v>0</v>
      </c>
      <c r="G20" s="56">
        <v>0.56700745000000008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56">
        <v>0</v>
      </c>
      <c r="S20" s="58">
        <v>0.56700745000000008</v>
      </c>
      <c r="T20" s="56">
        <v>2.2499999999999999E-4</v>
      </c>
      <c r="U20" s="56">
        <v>0</v>
      </c>
      <c r="V20" s="56">
        <v>2.2499999999999999E-4</v>
      </c>
      <c r="W20" s="56">
        <v>0.56678245000000005</v>
      </c>
      <c r="X20" s="56">
        <v>9.5750000000000002E-2</v>
      </c>
      <c r="Y20" s="56">
        <v>0</v>
      </c>
      <c r="Z20" s="56">
        <v>0.47103244999999999</v>
      </c>
      <c r="AA20" s="56">
        <v>7.0624500000000005E-3</v>
      </c>
      <c r="AB20" s="56">
        <v>9.679422963424833E-3</v>
      </c>
      <c r="AC20" s="56">
        <v>0.55710302703657522</v>
      </c>
      <c r="AD20" s="56">
        <v>0.55185272539454522</v>
      </c>
      <c r="AE20" s="56">
        <v>5.2503016420299871E-3</v>
      </c>
      <c r="AF20" s="59">
        <v>0</v>
      </c>
      <c r="AG20" s="58">
        <v>0.55185272539454522</v>
      </c>
      <c r="AH20" s="56">
        <v>5.4753016420299875E-3</v>
      </c>
      <c r="AI20" s="56">
        <v>0.55185272539454522</v>
      </c>
      <c r="AJ20" s="56">
        <v>0</v>
      </c>
      <c r="AK20" s="56">
        <f t="shared" si="0"/>
        <v>0.56700745000000008</v>
      </c>
      <c r="AL20" s="56">
        <f t="shared" si="1"/>
        <v>2.2499999999999999E-4</v>
      </c>
      <c r="AM20" s="56">
        <v>0</v>
      </c>
      <c r="AN20" s="56">
        <v>2.2499999999999999E-4</v>
      </c>
      <c r="AO20" s="56">
        <f t="shared" si="2"/>
        <v>0.56678245000000005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0.64600000000000002</v>
      </c>
      <c r="E21" s="68">
        <v>0</v>
      </c>
      <c r="F21" s="68">
        <v>0</v>
      </c>
      <c r="G21" s="68">
        <v>0.64600000000000002</v>
      </c>
      <c r="H21" s="68">
        <v>0</v>
      </c>
      <c r="I21" s="68">
        <v>0</v>
      </c>
      <c r="J21" s="68">
        <v>0</v>
      </c>
      <c r="K21" s="68">
        <v>0.64600000000000002</v>
      </c>
      <c r="L21" s="68">
        <v>0</v>
      </c>
      <c r="M21" s="68">
        <v>0.64600000000000002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0</v>
      </c>
      <c r="T21" s="68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71">
        <v>0</v>
      </c>
      <c r="AG21" s="70">
        <v>0</v>
      </c>
      <c r="AH21" s="68">
        <v>0</v>
      </c>
      <c r="AI21" s="68">
        <v>0</v>
      </c>
      <c r="AJ21" s="68">
        <v>0</v>
      </c>
      <c r="AK21" s="68">
        <f t="shared" si="0"/>
        <v>0.64600000000000002</v>
      </c>
      <c r="AL21" s="68">
        <f t="shared" si="1"/>
        <v>0</v>
      </c>
      <c r="AM21" s="68">
        <v>0</v>
      </c>
      <c r="AN21" s="68">
        <v>0</v>
      </c>
      <c r="AO21" s="68">
        <f t="shared" si="2"/>
        <v>0.64600000000000002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2.0300000000000002E-2</v>
      </c>
      <c r="E22" s="68">
        <v>0</v>
      </c>
      <c r="F22" s="68">
        <v>0</v>
      </c>
      <c r="G22" s="68">
        <v>2.0300000000000002E-2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9">
        <v>0</v>
      </c>
      <c r="R22" s="68">
        <v>0</v>
      </c>
      <c r="S22" s="70">
        <v>2.0300000000000002E-2</v>
      </c>
      <c r="T22" s="68">
        <v>1.3200000000000002E-2</v>
      </c>
      <c r="U22" s="68">
        <v>1.3200000000000002E-2</v>
      </c>
      <c r="V22" s="68">
        <v>0</v>
      </c>
      <c r="W22" s="68">
        <v>7.1000000000000004E-3</v>
      </c>
      <c r="X22" s="68">
        <v>6.5799999999999999E-3</v>
      </c>
      <c r="Y22" s="68">
        <v>0</v>
      </c>
      <c r="Z22" s="68">
        <v>5.2000000000000006E-4</v>
      </c>
      <c r="AA22" s="68">
        <v>0</v>
      </c>
      <c r="AB22" s="68">
        <v>1.6199999999999982E-4</v>
      </c>
      <c r="AC22" s="68">
        <v>6.9380000000000006E-3</v>
      </c>
      <c r="AD22" s="68">
        <v>6.6948400000000005E-3</v>
      </c>
      <c r="AE22" s="68">
        <v>2.4316E-4</v>
      </c>
      <c r="AF22" s="71">
        <v>0</v>
      </c>
      <c r="AG22" s="70">
        <v>6.6948400000000005E-3</v>
      </c>
      <c r="AH22" s="68">
        <v>1.3443160000000001E-2</v>
      </c>
      <c r="AI22" s="68">
        <v>6.6948400000000005E-3</v>
      </c>
      <c r="AJ22" s="68">
        <v>0</v>
      </c>
      <c r="AK22" s="68">
        <f t="shared" si="0"/>
        <v>2.0300000000000002E-2</v>
      </c>
      <c r="AL22" s="68">
        <f t="shared" si="1"/>
        <v>1.3200000000000002E-2</v>
      </c>
      <c r="AM22" s="68">
        <v>0</v>
      </c>
      <c r="AN22" s="68">
        <v>1.3200000000000002E-2</v>
      </c>
      <c r="AO22" s="68">
        <f t="shared" si="2"/>
        <v>7.1000000000000004E-3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3.4633000000000004E-2</v>
      </c>
      <c r="E23" s="68">
        <v>0</v>
      </c>
      <c r="F23" s="68">
        <v>0</v>
      </c>
      <c r="G23" s="68">
        <v>3.4633000000000004E-2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3.4633000000000004E-2</v>
      </c>
      <c r="T23" s="68">
        <v>0</v>
      </c>
      <c r="U23" s="68">
        <v>0</v>
      </c>
      <c r="V23" s="68">
        <v>0</v>
      </c>
      <c r="W23" s="68">
        <v>3.4633000000000004E-2</v>
      </c>
      <c r="X23" s="68">
        <v>3.4633000000000004E-2</v>
      </c>
      <c r="Y23" s="68">
        <v>0</v>
      </c>
      <c r="Z23" s="68">
        <v>0</v>
      </c>
      <c r="AA23" s="68">
        <v>0</v>
      </c>
      <c r="AB23" s="68">
        <v>-2.2829627714660017E-6</v>
      </c>
      <c r="AC23" s="68">
        <v>3.463528296277147E-2</v>
      </c>
      <c r="AD23" s="68">
        <v>3.32475188146329E-2</v>
      </c>
      <c r="AE23" s="68">
        <v>1.3877641481385701E-3</v>
      </c>
      <c r="AF23" s="71">
        <v>0</v>
      </c>
      <c r="AG23" s="70">
        <v>3.32475188146329E-2</v>
      </c>
      <c r="AH23" s="68">
        <v>1.3877641481385701E-3</v>
      </c>
      <c r="AI23" s="68">
        <v>3.32475188146329E-2</v>
      </c>
      <c r="AJ23" s="68">
        <v>0</v>
      </c>
      <c r="AK23" s="68">
        <f t="shared" si="0"/>
        <v>3.4633000000000004E-2</v>
      </c>
      <c r="AL23" s="68">
        <f t="shared" si="1"/>
        <v>0</v>
      </c>
      <c r="AM23" s="68">
        <v>0</v>
      </c>
      <c r="AN23" s="68">
        <v>0</v>
      </c>
      <c r="AO23" s="68">
        <f t="shared" si="2"/>
        <v>3.4633000000000004E-2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1.2099999999999999E-3</v>
      </c>
      <c r="E24" s="68">
        <v>0</v>
      </c>
      <c r="F24" s="68">
        <v>0</v>
      </c>
      <c r="G24" s="68">
        <v>1.2099999999999999E-3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1.2099999999999999E-3</v>
      </c>
      <c r="T24" s="68">
        <v>0</v>
      </c>
      <c r="U24" s="68">
        <v>0</v>
      </c>
      <c r="V24" s="68">
        <v>0</v>
      </c>
      <c r="W24" s="68">
        <v>1.2099999999999999E-3</v>
      </c>
      <c r="X24" s="68">
        <v>1.2099999999999999E-3</v>
      </c>
      <c r="Y24" s="68">
        <v>0</v>
      </c>
      <c r="Z24" s="68">
        <v>0</v>
      </c>
      <c r="AA24" s="68">
        <v>0</v>
      </c>
      <c r="AB24" s="68">
        <v>4.1199682554449168E-18</v>
      </c>
      <c r="AC24" s="68">
        <v>1.2099999999999958E-3</v>
      </c>
      <c r="AD24" s="68">
        <v>1.14631578947368E-3</v>
      </c>
      <c r="AE24" s="68">
        <v>6.3684210526315804E-5</v>
      </c>
      <c r="AF24" s="71">
        <v>0</v>
      </c>
      <c r="AG24" s="70">
        <v>1.14631578947368E-3</v>
      </c>
      <c r="AH24" s="68">
        <v>6.3684210526315804E-5</v>
      </c>
      <c r="AI24" s="68">
        <v>1.14631578947368E-3</v>
      </c>
      <c r="AJ24" s="68">
        <v>0</v>
      </c>
      <c r="AK24" s="68">
        <f t="shared" si="0"/>
        <v>1.2099999999999999E-3</v>
      </c>
      <c r="AL24" s="68">
        <f t="shared" si="1"/>
        <v>0</v>
      </c>
      <c r="AM24" s="68">
        <v>0</v>
      </c>
      <c r="AN24" s="68">
        <v>0</v>
      </c>
      <c r="AO24" s="68">
        <f t="shared" si="2"/>
        <v>1.2099999999999999E-3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71">
        <v>0</v>
      </c>
      <c r="AG25" s="70">
        <v>0</v>
      </c>
      <c r="AH25" s="68">
        <v>0</v>
      </c>
      <c r="AI25" s="68">
        <v>0</v>
      </c>
      <c r="AJ25" s="68">
        <v>0</v>
      </c>
      <c r="AK25" s="68">
        <f t="shared" si="0"/>
        <v>0</v>
      </c>
      <c r="AL25" s="68">
        <f t="shared" si="1"/>
        <v>0</v>
      </c>
      <c r="AM25" s="68">
        <v>0</v>
      </c>
      <c r="AN25" s="68">
        <v>0</v>
      </c>
      <c r="AO25" s="68">
        <f t="shared" si="2"/>
        <v>0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71">
        <v>0</v>
      </c>
      <c r="AG26" s="70">
        <v>0</v>
      </c>
      <c r="AH26" s="68">
        <v>0</v>
      </c>
      <c r="AI26" s="68">
        <v>0</v>
      </c>
      <c r="AJ26" s="68">
        <v>0</v>
      </c>
      <c r="AK26" s="68">
        <f t="shared" si="0"/>
        <v>0</v>
      </c>
      <c r="AL26" s="68">
        <f t="shared" si="1"/>
        <v>0</v>
      </c>
      <c r="AM26" s="68">
        <v>0</v>
      </c>
      <c r="AN26" s="68">
        <v>0</v>
      </c>
      <c r="AO26" s="68">
        <f t="shared" si="2"/>
        <v>0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1.1345831799999999</v>
      </c>
      <c r="E27" s="68">
        <v>0</v>
      </c>
      <c r="F27" s="68">
        <v>0</v>
      </c>
      <c r="G27" s="68">
        <v>1.1345831799999999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9">
        <v>0</v>
      </c>
      <c r="R27" s="68">
        <v>0</v>
      </c>
      <c r="S27" s="70">
        <v>1.1345831799999999</v>
      </c>
      <c r="T27" s="68">
        <v>1.8699999999999998E-2</v>
      </c>
      <c r="U27" s="68">
        <v>0</v>
      </c>
      <c r="V27" s="68">
        <v>1.8699999999999998E-2</v>
      </c>
      <c r="W27" s="68">
        <v>1.11588318</v>
      </c>
      <c r="X27" s="68">
        <v>0.5688876799999999</v>
      </c>
      <c r="Y27" s="68">
        <v>1.5999999999999999E-5</v>
      </c>
      <c r="Z27" s="68">
        <v>0.54699550000000008</v>
      </c>
      <c r="AA27" s="68">
        <v>0.44338549999999999</v>
      </c>
      <c r="AB27" s="68">
        <v>0.47900705180906133</v>
      </c>
      <c r="AC27" s="68">
        <v>0.63687612819093864</v>
      </c>
      <c r="AD27" s="68">
        <v>0.57398609441441439</v>
      </c>
      <c r="AE27" s="68">
        <v>6.2890033776524287E-2</v>
      </c>
      <c r="AF27" s="71">
        <v>0</v>
      </c>
      <c r="AG27" s="70">
        <v>0.57398609441441439</v>
      </c>
      <c r="AH27" s="68">
        <v>8.1590033776524282E-2</v>
      </c>
      <c r="AI27" s="68">
        <v>0.57398609441441439</v>
      </c>
      <c r="AJ27" s="68">
        <v>0</v>
      </c>
      <c r="AK27" s="68">
        <f t="shared" si="0"/>
        <v>1.1345831799999999</v>
      </c>
      <c r="AL27" s="68">
        <f t="shared" si="1"/>
        <v>1.8699999999999998E-2</v>
      </c>
      <c r="AM27" s="68">
        <v>0</v>
      </c>
      <c r="AN27" s="68">
        <v>1.8699999999999998E-2</v>
      </c>
      <c r="AO27" s="68">
        <f t="shared" si="2"/>
        <v>1.11588318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1.278E-2</v>
      </c>
      <c r="E28" s="68">
        <v>0</v>
      </c>
      <c r="F28" s="68">
        <v>0</v>
      </c>
      <c r="G28" s="68">
        <v>1.278E-2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9">
        <v>0</v>
      </c>
      <c r="R28" s="68">
        <v>0</v>
      </c>
      <c r="S28" s="70">
        <v>1.278E-2</v>
      </c>
      <c r="T28" s="68">
        <v>0</v>
      </c>
      <c r="U28" s="68">
        <v>0</v>
      </c>
      <c r="V28" s="68">
        <v>0</v>
      </c>
      <c r="W28" s="68">
        <v>1.278E-2</v>
      </c>
      <c r="X28" s="68">
        <v>1.278E-2</v>
      </c>
      <c r="Y28" s="68">
        <v>0</v>
      </c>
      <c r="Z28" s="68">
        <v>0</v>
      </c>
      <c r="AA28" s="68">
        <v>0</v>
      </c>
      <c r="AB28" s="68">
        <v>0</v>
      </c>
      <c r="AC28" s="68">
        <v>1.278E-2</v>
      </c>
      <c r="AD28" s="68">
        <v>1.278E-2</v>
      </c>
      <c r="AE28" s="68">
        <v>0</v>
      </c>
      <c r="AF28" s="71">
        <v>0</v>
      </c>
      <c r="AG28" s="70">
        <v>1.278E-2</v>
      </c>
      <c r="AH28" s="68">
        <v>0</v>
      </c>
      <c r="AI28" s="68">
        <v>1.278E-2</v>
      </c>
      <c r="AJ28" s="68">
        <v>0</v>
      </c>
      <c r="AK28" s="68">
        <f t="shared" si="0"/>
        <v>1.278E-2</v>
      </c>
      <c r="AL28" s="68">
        <f t="shared" si="1"/>
        <v>0</v>
      </c>
      <c r="AM28" s="68">
        <v>0</v>
      </c>
      <c r="AN28" s="68">
        <v>0</v>
      </c>
      <c r="AO28" s="68">
        <f t="shared" si="2"/>
        <v>1.278E-2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2.529E-2</v>
      </c>
      <c r="E29" s="68">
        <v>0</v>
      </c>
      <c r="F29" s="68">
        <v>0</v>
      </c>
      <c r="G29" s="68">
        <v>2.529E-2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2.529E-2</v>
      </c>
      <c r="T29" s="68">
        <v>0</v>
      </c>
      <c r="U29" s="68">
        <v>0</v>
      </c>
      <c r="V29" s="68">
        <v>0</v>
      </c>
      <c r="W29" s="68">
        <v>2.529E-2</v>
      </c>
      <c r="X29" s="68">
        <v>0</v>
      </c>
      <c r="Y29" s="68">
        <v>0</v>
      </c>
      <c r="Z29" s="68">
        <v>2.529E-2</v>
      </c>
      <c r="AA29" s="68">
        <v>1.98E-3</v>
      </c>
      <c r="AB29" s="68">
        <v>1.5702000000000001E-2</v>
      </c>
      <c r="AC29" s="68">
        <v>9.588000000000001E-3</v>
      </c>
      <c r="AD29" s="68">
        <v>9.588000000000001E-3</v>
      </c>
      <c r="AE29" s="68">
        <v>0</v>
      </c>
      <c r="AF29" s="71">
        <v>0</v>
      </c>
      <c r="AG29" s="70">
        <v>9.588000000000001E-3</v>
      </c>
      <c r="AH29" s="68">
        <v>0</v>
      </c>
      <c r="AI29" s="68">
        <v>9.588000000000001E-3</v>
      </c>
      <c r="AJ29" s="68">
        <v>0</v>
      </c>
      <c r="AK29" s="68">
        <f t="shared" si="0"/>
        <v>2.529E-2</v>
      </c>
      <c r="AL29" s="68">
        <f t="shared" si="1"/>
        <v>0</v>
      </c>
      <c r="AM29" s="68">
        <v>0</v>
      </c>
      <c r="AN29" s="68">
        <v>0</v>
      </c>
      <c r="AO29" s="68">
        <f t="shared" si="2"/>
        <v>2.529E-2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5.2300000000000003E-3</v>
      </c>
      <c r="E30" s="68">
        <v>0</v>
      </c>
      <c r="F30" s="68">
        <v>0</v>
      </c>
      <c r="G30" s="68">
        <v>5.2300000000000003E-3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5.2300000000000003E-3</v>
      </c>
      <c r="T30" s="68">
        <v>0</v>
      </c>
      <c r="U30" s="68">
        <v>0</v>
      </c>
      <c r="V30" s="68">
        <v>0</v>
      </c>
      <c r="W30" s="68">
        <v>5.2300000000000003E-3</v>
      </c>
      <c r="X30" s="68">
        <v>5.2300000000000003E-3</v>
      </c>
      <c r="Y30" s="68">
        <v>0</v>
      </c>
      <c r="Z30" s="68">
        <v>0</v>
      </c>
      <c r="AA30" s="68">
        <v>0</v>
      </c>
      <c r="AB30" s="68">
        <v>-4.3021998684215912E-7</v>
      </c>
      <c r="AC30" s="68">
        <v>5.2304302199868424E-3</v>
      </c>
      <c r="AD30" s="68">
        <v>4.9689087089875E-3</v>
      </c>
      <c r="AE30" s="68">
        <v>2.6152151099934203E-4</v>
      </c>
      <c r="AF30" s="71">
        <v>0</v>
      </c>
      <c r="AG30" s="70">
        <v>4.9689087089875E-3</v>
      </c>
      <c r="AH30" s="68">
        <v>2.6152151099934203E-4</v>
      </c>
      <c r="AI30" s="68">
        <v>4.9689087089875E-3</v>
      </c>
      <c r="AJ30" s="68">
        <v>0</v>
      </c>
      <c r="AK30" s="68">
        <f t="shared" si="0"/>
        <v>5.2300000000000003E-3</v>
      </c>
      <c r="AL30" s="68">
        <f t="shared" si="1"/>
        <v>0</v>
      </c>
      <c r="AM30" s="68">
        <v>0</v>
      </c>
      <c r="AN30" s="68">
        <v>0</v>
      </c>
      <c r="AO30" s="68">
        <f t="shared" si="2"/>
        <v>5.2300000000000003E-3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4.6449410000000002</v>
      </c>
      <c r="E32" s="68">
        <v>0</v>
      </c>
      <c r="F32" s="68">
        <v>0</v>
      </c>
      <c r="G32" s="68">
        <v>4.6449410000000002</v>
      </c>
      <c r="H32" s="68">
        <v>0</v>
      </c>
      <c r="I32" s="68">
        <v>0</v>
      </c>
      <c r="J32" s="68">
        <v>0</v>
      </c>
      <c r="K32" s="68">
        <v>1.175</v>
      </c>
      <c r="L32" s="68">
        <v>0</v>
      </c>
      <c r="M32" s="68">
        <v>8.4999999999999964E-2</v>
      </c>
      <c r="N32" s="68">
        <v>0</v>
      </c>
      <c r="O32" s="68">
        <v>1.0900000000000001</v>
      </c>
      <c r="P32" s="68">
        <v>0</v>
      </c>
      <c r="Q32" s="69">
        <v>0</v>
      </c>
      <c r="R32" s="68">
        <v>0</v>
      </c>
      <c r="S32" s="70">
        <v>4.5599410000000002</v>
      </c>
      <c r="T32" s="68">
        <v>0</v>
      </c>
      <c r="U32" s="68">
        <v>0</v>
      </c>
      <c r="V32" s="68">
        <v>0</v>
      </c>
      <c r="W32" s="68">
        <v>4.5599410000000002</v>
      </c>
      <c r="X32" s="68">
        <v>4.5599410000000002</v>
      </c>
      <c r="Y32" s="68">
        <v>0</v>
      </c>
      <c r="Z32" s="68">
        <v>0</v>
      </c>
      <c r="AA32" s="68">
        <v>0</v>
      </c>
      <c r="AB32" s="68">
        <v>1.6997594364012159E-3</v>
      </c>
      <c r="AC32" s="68">
        <v>4.558241240563599</v>
      </c>
      <c r="AD32" s="68">
        <v>4.5566323390617347</v>
      </c>
      <c r="AE32" s="68">
        <v>1.6089015018641482E-3</v>
      </c>
      <c r="AF32" s="71">
        <v>0</v>
      </c>
      <c r="AG32" s="70">
        <v>4.5566323390617347</v>
      </c>
      <c r="AH32" s="68">
        <v>1.6089015018641482E-3</v>
      </c>
      <c r="AI32" s="68">
        <v>4.5566323390617347</v>
      </c>
      <c r="AJ32" s="68">
        <v>0</v>
      </c>
      <c r="AK32" s="68">
        <f t="shared" si="0"/>
        <v>4.6449410000000002</v>
      </c>
      <c r="AL32" s="68">
        <f t="shared" si="1"/>
        <v>0</v>
      </c>
      <c r="AM32" s="68">
        <v>0</v>
      </c>
      <c r="AN32" s="68">
        <v>0</v>
      </c>
      <c r="AO32" s="68">
        <f t="shared" si="2"/>
        <v>4.6449410000000002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0.94142999999999999</v>
      </c>
      <c r="E33" s="68">
        <v>0</v>
      </c>
      <c r="F33" s="68">
        <v>0</v>
      </c>
      <c r="G33" s="68">
        <v>0.94142999999999999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9">
        <v>0</v>
      </c>
      <c r="R33" s="68">
        <v>0</v>
      </c>
      <c r="S33" s="70">
        <v>0.94142999999999999</v>
      </c>
      <c r="T33" s="68">
        <v>0</v>
      </c>
      <c r="U33" s="68">
        <v>0</v>
      </c>
      <c r="V33" s="68">
        <v>0</v>
      </c>
      <c r="W33" s="68">
        <v>0.94142999999999999</v>
      </c>
      <c r="X33" s="68">
        <v>0.13739999999999999</v>
      </c>
      <c r="Y33" s="68">
        <v>0</v>
      </c>
      <c r="Z33" s="68">
        <v>0.80403000000000002</v>
      </c>
      <c r="AA33" s="68">
        <v>1.1799999999999998E-3</v>
      </c>
      <c r="AB33" s="68">
        <v>0.78159366299238497</v>
      </c>
      <c r="AC33" s="68">
        <v>0.15983633700761496</v>
      </c>
      <c r="AD33" s="68">
        <v>0.15038172015723422</v>
      </c>
      <c r="AE33" s="68">
        <v>9.4546168503807475E-3</v>
      </c>
      <c r="AF33" s="71">
        <v>0</v>
      </c>
      <c r="AG33" s="70">
        <v>0.15038172015723422</v>
      </c>
      <c r="AH33" s="68">
        <v>9.4546168503807475E-3</v>
      </c>
      <c r="AI33" s="68">
        <v>0.15038172015723422</v>
      </c>
      <c r="AJ33" s="68">
        <v>0</v>
      </c>
      <c r="AK33" s="68">
        <f t="shared" si="0"/>
        <v>0.94142999999999999</v>
      </c>
      <c r="AL33" s="68">
        <f t="shared" si="1"/>
        <v>0</v>
      </c>
      <c r="AM33" s="68">
        <v>0</v>
      </c>
      <c r="AN33" s="68">
        <v>0</v>
      </c>
      <c r="AO33" s="68">
        <f t="shared" si="2"/>
        <v>0.94142999999999999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9.9000000000000008E-3</v>
      </c>
      <c r="E34" s="68">
        <v>0</v>
      </c>
      <c r="F34" s="68">
        <v>0</v>
      </c>
      <c r="G34" s="68">
        <v>9.9000000000000008E-3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9.9000000000000008E-3</v>
      </c>
      <c r="T34" s="68">
        <v>0</v>
      </c>
      <c r="U34" s="68">
        <v>0</v>
      </c>
      <c r="V34" s="68">
        <v>0</v>
      </c>
      <c r="W34" s="68">
        <v>9.9000000000000008E-3</v>
      </c>
      <c r="X34" s="68">
        <v>9.9000000000000008E-3</v>
      </c>
      <c r="Y34" s="68">
        <v>0</v>
      </c>
      <c r="Z34" s="68">
        <v>0</v>
      </c>
      <c r="AA34" s="68">
        <v>0</v>
      </c>
      <c r="AB34" s="68">
        <v>0</v>
      </c>
      <c r="AC34" s="68">
        <v>9.9000000000000008E-3</v>
      </c>
      <c r="AD34" s="68">
        <v>9.9000000000000008E-3</v>
      </c>
      <c r="AE34" s="68">
        <v>0</v>
      </c>
      <c r="AF34" s="71">
        <v>0</v>
      </c>
      <c r="AG34" s="70">
        <v>9.9000000000000008E-3</v>
      </c>
      <c r="AH34" s="68">
        <v>0</v>
      </c>
      <c r="AI34" s="68">
        <v>9.9000000000000008E-3</v>
      </c>
      <c r="AJ34" s="68">
        <v>0</v>
      </c>
      <c r="AK34" s="68">
        <f t="shared" si="0"/>
        <v>9.9000000000000008E-3</v>
      </c>
      <c r="AL34" s="68">
        <f t="shared" si="1"/>
        <v>0</v>
      </c>
      <c r="AM34" s="68">
        <v>0</v>
      </c>
      <c r="AN34" s="68">
        <v>0</v>
      </c>
      <c r="AO34" s="68">
        <f t="shared" si="2"/>
        <v>9.9000000000000008E-3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2.8544830000000001</v>
      </c>
      <c r="E35" s="68">
        <v>0</v>
      </c>
      <c r="F35" s="68">
        <v>0</v>
      </c>
      <c r="G35" s="68">
        <v>2.8544830000000001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2.8544830000000001</v>
      </c>
      <c r="T35" s="68">
        <v>0</v>
      </c>
      <c r="U35" s="68">
        <v>0</v>
      </c>
      <c r="V35" s="68">
        <v>0</v>
      </c>
      <c r="W35" s="68">
        <v>2.8544830000000001</v>
      </c>
      <c r="X35" s="68">
        <v>2.8544830000000001</v>
      </c>
      <c r="Y35" s="68">
        <v>0</v>
      </c>
      <c r="Z35" s="68">
        <v>0</v>
      </c>
      <c r="AA35" s="68">
        <v>0</v>
      </c>
      <c r="AB35" s="68">
        <v>0</v>
      </c>
      <c r="AC35" s="68">
        <v>2.8544830000000001</v>
      </c>
      <c r="AD35" s="68">
        <v>2.2914374526315791</v>
      </c>
      <c r="AE35" s="68">
        <v>0.56304554736842116</v>
      </c>
      <c r="AF35" s="71">
        <v>0</v>
      </c>
      <c r="AG35" s="70">
        <v>2.2914374526315791</v>
      </c>
      <c r="AH35" s="68">
        <v>0.56304554736842116</v>
      </c>
      <c r="AI35" s="68">
        <v>2.2914374526315791</v>
      </c>
      <c r="AJ35" s="68">
        <v>0</v>
      </c>
      <c r="AK35" s="68">
        <f t="shared" si="0"/>
        <v>2.8544830000000001</v>
      </c>
      <c r="AL35" s="68">
        <f t="shared" si="1"/>
        <v>0</v>
      </c>
      <c r="AM35" s="68">
        <v>0</v>
      </c>
      <c r="AN35" s="68">
        <v>0</v>
      </c>
      <c r="AO35" s="68">
        <f t="shared" si="2"/>
        <v>2.8544830000000001</v>
      </c>
    </row>
    <row r="36" spans="2:41" ht="17.25" customHeight="1" x14ac:dyDescent="0.15">
      <c r="B36" s="54">
        <v>0</v>
      </c>
      <c r="C36" s="67" t="s">
        <v>98</v>
      </c>
      <c r="D36" s="68">
        <v>1.7214999999999998E-2</v>
      </c>
      <c r="E36" s="68">
        <v>0</v>
      </c>
      <c r="F36" s="68">
        <v>0</v>
      </c>
      <c r="G36" s="68">
        <v>1.7214999999999998E-2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1.7214999999999998E-2</v>
      </c>
      <c r="T36" s="68">
        <v>0</v>
      </c>
      <c r="U36" s="68">
        <v>0</v>
      </c>
      <c r="V36" s="68">
        <v>0</v>
      </c>
      <c r="W36" s="68">
        <v>1.7214999999999998E-2</v>
      </c>
      <c r="X36" s="68">
        <v>1.6934999999999999E-2</v>
      </c>
      <c r="Y36" s="68">
        <v>0</v>
      </c>
      <c r="Z36" s="68">
        <v>2.8000000000000003E-4</v>
      </c>
      <c r="AA36" s="68">
        <v>2.8000000000000003E-4</v>
      </c>
      <c r="AB36" s="68">
        <v>2.7720734908136604E-4</v>
      </c>
      <c r="AC36" s="68">
        <v>1.6937792650918632E-2</v>
      </c>
      <c r="AD36" s="68">
        <v>1.6639736842105259E-2</v>
      </c>
      <c r="AE36" s="68">
        <v>2.9805580881337216E-4</v>
      </c>
      <c r="AF36" s="71">
        <v>0</v>
      </c>
      <c r="AG36" s="70">
        <v>1.6639736842105259E-2</v>
      </c>
      <c r="AH36" s="68">
        <v>2.9805580881337216E-4</v>
      </c>
      <c r="AI36" s="68">
        <v>1.6639736842105259E-2</v>
      </c>
      <c r="AJ36" s="68">
        <v>0</v>
      </c>
      <c r="AK36" s="68">
        <f t="shared" si="0"/>
        <v>1.7214999999999998E-2</v>
      </c>
      <c r="AL36" s="68">
        <f t="shared" si="1"/>
        <v>0</v>
      </c>
      <c r="AM36" s="68">
        <v>0</v>
      </c>
      <c r="AN36" s="68">
        <v>0</v>
      </c>
      <c r="AO36" s="68">
        <f t="shared" si="2"/>
        <v>1.7214999999999998E-2</v>
      </c>
    </row>
    <row r="37" spans="2:41" ht="17.25" customHeight="1" x14ac:dyDescent="0.15">
      <c r="B37" s="54">
        <v>0</v>
      </c>
      <c r="C37" s="67" t="s">
        <v>99</v>
      </c>
      <c r="D37" s="68">
        <v>4.7669999999999997E-2</v>
      </c>
      <c r="E37" s="68">
        <v>0</v>
      </c>
      <c r="F37" s="68">
        <v>0</v>
      </c>
      <c r="G37" s="68">
        <v>4.7669999999999997E-2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4.7669999999999997E-2</v>
      </c>
      <c r="T37" s="68">
        <v>0</v>
      </c>
      <c r="U37" s="68">
        <v>0</v>
      </c>
      <c r="V37" s="68">
        <v>0</v>
      </c>
      <c r="W37" s="68">
        <v>4.7669999999999997E-2</v>
      </c>
      <c r="X37" s="68">
        <v>3.0619999999999998E-2</v>
      </c>
      <c r="Y37" s="68">
        <v>0</v>
      </c>
      <c r="Z37" s="68">
        <v>1.7049999999999999E-2</v>
      </c>
      <c r="AA37" s="68">
        <v>1E-3</v>
      </c>
      <c r="AB37" s="68">
        <v>1.6473672972972968E-2</v>
      </c>
      <c r="AC37" s="68">
        <v>3.1196327027027029E-2</v>
      </c>
      <c r="AD37" s="68">
        <v>3.0702958605974398E-2</v>
      </c>
      <c r="AE37" s="68">
        <v>4.9336842105263199E-4</v>
      </c>
      <c r="AF37" s="71">
        <v>0</v>
      </c>
      <c r="AG37" s="70">
        <v>3.0702958605974398E-2</v>
      </c>
      <c r="AH37" s="68">
        <v>4.9336842105263199E-4</v>
      </c>
      <c r="AI37" s="68">
        <v>3.0702958605974398E-2</v>
      </c>
      <c r="AJ37" s="68">
        <v>0</v>
      </c>
      <c r="AK37" s="68">
        <f t="shared" si="0"/>
        <v>4.7669999999999997E-2</v>
      </c>
      <c r="AL37" s="68">
        <f t="shared" si="1"/>
        <v>0</v>
      </c>
      <c r="AM37" s="68">
        <v>0</v>
      </c>
      <c r="AN37" s="68">
        <v>0</v>
      </c>
      <c r="AO37" s="68">
        <f t="shared" si="2"/>
        <v>4.7669999999999997E-2</v>
      </c>
    </row>
    <row r="38" spans="2:41" ht="17.25" customHeight="1" x14ac:dyDescent="0.15">
      <c r="B38" s="54">
        <v>0</v>
      </c>
      <c r="C38" s="67" t="s">
        <v>100</v>
      </c>
      <c r="D38" s="68">
        <v>2.826E-2</v>
      </c>
      <c r="E38" s="68">
        <v>0</v>
      </c>
      <c r="F38" s="68">
        <v>0</v>
      </c>
      <c r="G38" s="68">
        <v>2.826E-2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2.826E-2</v>
      </c>
      <c r="T38" s="68">
        <v>0</v>
      </c>
      <c r="U38" s="68">
        <v>0</v>
      </c>
      <c r="V38" s="68">
        <v>0</v>
      </c>
      <c r="W38" s="68">
        <v>2.826E-2</v>
      </c>
      <c r="X38" s="68">
        <v>2.826E-2</v>
      </c>
      <c r="Y38" s="68">
        <v>0</v>
      </c>
      <c r="Z38" s="68">
        <v>0</v>
      </c>
      <c r="AA38" s="68">
        <v>0</v>
      </c>
      <c r="AB38" s="68">
        <v>2.5434000000000002E-2</v>
      </c>
      <c r="AC38" s="68">
        <v>2.826E-3</v>
      </c>
      <c r="AD38" s="68">
        <v>0</v>
      </c>
      <c r="AE38" s="68">
        <v>2.826E-3</v>
      </c>
      <c r="AF38" s="71">
        <v>0</v>
      </c>
      <c r="AG38" s="70">
        <v>0</v>
      </c>
      <c r="AH38" s="68">
        <v>2.826E-3</v>
      </c>
      <c r="AI38" s="68">
        <v>0</v>
      </c>
      <c r="AJ38" s="68">
        <v>0</v>
      </c>
      <c r="AK38" s="68">
        <f t="shared" si="0"/>
        <v>2.826E-2</v>
      </c>
      <c r="AL38" s="68">
        <f t="shared" si="1"/>
        <v>0</v>
      </c>
      <c r="AM38" s="68">
        <v>0</v>
      </c>
      <c r="AN38" s="68">
        <v>0</v>
      </c>
      <c r="AO38" s="68">
        <f t="shared" si="2"/>
        <v>2.826E-2</v>
      </c>
    </row>
    <row r="39" spans="2:41" ht="17.25" customHeight="1" x14ac:dyDescent="0.15">
      <c r="B39" s="54">
        <v>0</v>
      </c>
      <c r="C39" s="67" t="s">
        <v>101</v>
      </c>
      <c r="D39" s="68">
        <v>1.1310000000000001E-2</v>
      </c>
      <c r="E39" s="68">
        <v>0</v>
      </c>
      <c r="F39" s="68">
        <v>0</v>
      </c>
      <c r="G39" s="68">
        <v>1.1310000000000001E-2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1.1310000000000001E-2</v>
      </c>
      <c r="T39" s="68">
        <v>0</v>
      </c>
      <c r="U39" s="68">
        <v>0</v>
      </c>
      <c r="V39" s="68">
        <v>0</v>
      </c>
      <c r="W39" s="68">
        <v>1.1310000000000001E-2</v>
      </c>
      <c r="X39" s="68">
        <v>1.1310000000000001E-2</v>
      </c>
      <c r="Y39" s="68">
        <v>0</v>
      </c>
      <c r="Z39" s="68">
        <v>0</v>
      </c>
      <c r="AA39" s="68">
        <v>0</v>
      </c>
      <c r="AB39" s="68">
        <v>3.4020000000000005E-3</v>
      </c>
      <c r="AC39" s="68">
        <v>7.9080000000000001E-3</v>
      </c>
      <c r="AD39" s="68">
        <v>6.3239999999999998E-3</v>
      </c>
      <c r="AE39" s="68">
        <v>1.5840000000000001E-3</v>
      </c>
      <c r="AF39" s="71">
        <v>0</v>
      </c>
      <c r="AG39" s="70">
        <v>6.3239999999999998E-3</v>
      </c>
      <c r="AH39" s="68">
        <v>1.5840000000000001E-3</v>
      </c>
      <c r="AI39" s="68">
        <v>6.3239999999999998E-3</v>
      </c>
      <c r="AJ39" s="68">
        <v>0</v>
      </c>
      <c r="AK39" s="68">
        <f t="shared" si="0"/>
        <v>1.1310000000000001E-2</v>
      </c>
      <c r="AL39" s="68">
        <f t="shared" si="1"/>
        <v>0</v>
      </c>
      <c r="AM39" s="68">
        <v>0</v>
      </c>
      <c r="AN39" s="68">
        <v>0</v>
      </c>
      <c r="AO39" s="68">
        <f t="shared" si="2"/>
        <v>1.1310000000000001E-2</v>
      </c>
    </row>
    <row r="40" spans="2:41" ht="17.25" customHeight="1" x14ac:dyDescent="0.15">
      <c r="B40" s="54">
        <v>0</v>
      </c>
      <c r="C40" s="67" t="s">
        <v>102</v>
      </c>
      <c r="D40" s="68">
        <v>1.1298409999999999</v>
      </c>
      <c r="E40" s="68">
        <v>0</v>
      </c>
      <c r="F40" s="68">
        <v>0</v>
      </c>
      <c r="G40" s="68">
        <v>1.1298409999999999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1.1298409999999999</v>
      </c>
      <c r="T40" s="68">
        <v>9.9999999999999995E-7</v>
      </c>
      <c r="U40" s="68">
        <v>0</v>
      </c>
      <c r="V40" s="68">
        <v>9.9999999999999995E-7</v>
      </c>
      <c r="W40" s="68">
        <v>1.12984</v>
      </c>
      <c r="X40" s="68">
        <v>1.12805</v>
      </c>
      <c r="Y40" s="68">
        <v>0</v>
      </c>
      <c r="Z40" s="68">
        <v>1.7900000000000001E-3</v>
      </c>
      <c r="AA40" s="68">
        <v>0</v>
      </c>
      <c r="AB40" s="68">
        <v>-8.4727836746623097E-8</v>
      </c>
      <c r="AC40" s="68">
        <v>1.1298400847278367</v>
      </c>
      <c r="AD40" s="68">
        <v>1.1270414198429808</v>
      </c>
      <c r="AE40" s="68">
        <v>2.7986648848560038E-3</v>
      </c>
      <c r="AF40" s="71">
        <v>0</v>
      </c>
      <c r="AG40" s="70">
        <v>1.1270414198429808</v>
      </c>
      <c r="AH40" s="68">
        <v>2.7996648848560039E-3</v>
      </c>
      <c r="AI40" s="68">
        <v>1.1270414198429808</v>
      </c>
      <c r="AJ40" s="68">
        <v>0</v>
      </c>
      <c r="AK40" s="68">
        <f t="shared" si="0"/>
        <v>1.1298409999999999</v>
      </c>
      <c r="AL40" s="68">
        <f t="shared" si="1"/>
        <v>9.9999999999999995E-7</v>
      </c>
      <c r="AM40" s="68">
        <v>0</v>
      </c>
      <c r="AN40" s="68">
        <v>9.9999999999999995E-7</v>
      </c>
      <c r="AO40" s="68">
        <f t="shared" si="2"/>
        <v>1.12984</v>
      </c>
    </row>
    <row r="41" spans="2:41" ht="17.25" customHeight="1" x14ac:dyDescent="0.15">
      <c r="B41" s="54">
        <v>0</v>
      </c>
      <c r="C41" s="67" t="s">
        <v>103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71">
        <v>0</v>
      </c>
      <c r="AG41" s="70">
        <v>0</v>
      </c>
      <c r="AH41" s="68">
        <v>0</v>
      </c>
      <c r="AI41" s="68">
        <v>0</v>
      </c>
      <c r="AJ41" s="68">
        <v>0</v>
      </c>
      <c r="AK41" s="68">
        <f t="shared" si="0"/>
        <v>0</v>
      </c>
      <c r="AL41" s="68">
        <f t="shared" si="1"/>
        <v>0</v>
      </c>
      <c r="AM41" s="68">
        <v>0</v>
      </c>
      <c r="AN41" s="68">
        <v>0</v>
      </c>
      <c r="AO41" s="68">
        <f t="shared" si="2"/>
        <v>0</v>
      </c>
    </row>
    <row r="42" spans="2:41" ht="17.25" customHeight="1" x14ac:dyDescent="0.15">
      <c r="B42" s="54">
        <v>0</v>
      </c>
      <c r="C42" s="67" t="s">
        <v>104</v>
      </c>
      <c r="D42" s="68">
        <v>3.9920999999999998E-2</v>
      </c>
      <c r="E42" s="68">
        <v>0</v>
      </c>
      <c r="F42" s="68">
        <v>0</v>
      </c>
      <c r="G42" s="68">
        <v>3.9920999999999998E-2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3.9920999999999998E-2</v>
      </c>
      <c r="T42" s="68">
        <v>0</v>
      </c>
      <c r="U42" s="68">
        <v>0</v>
      </c>
      <c r="V42" s="68">
        <v>0</v>
      </c>
      <c r="W42" s="68">
        <v>3.9920999999999998E-2</v>
      </c>
      <c r="X42" s="68">
        <v>2.418E-2</v>
      </c>
      <c r="Y42" s="68">
        <v>0</v>
      </c>
      <c r="Z42" s="68">
        <v>1.5740999999999998E-2</v>
      </c>
      <c r="AA42" s="68">
        <v>4.7000000000000004E-4</v>
      </c>
      <c r="AB42" s="68">
        <v>4.6833280740583086E-3</v>
      </c>
      <c r="AC42" s="68">
        <v>3.523767192594169E-2</v>
      </c>
      <c r="AD42" s="68">
        <v>3.0367948162162161E-2</v>
      </c>
      <c r="AE42" s="68">
        <v>4.8697237637795278E-3</v>
      </c>
      <c r="AF42" s="71">
        <v>0</v>
      </c>
      <c r="AG42" s="70">
        <v>3.0367948162162161E-2</v>
      </c>
      <c r="AH42" s="68">
        <v>4.8697237637795278E-3</v>
      </c>
      <c r="AI42" s="68">
        <v>3.0367948162162161E-2</v>
      </c>
      <c r="AJ42" s="68">
        <v>0</v>
      </c>
      <c r="AK42" s="68">
        <f t="shared" si="0"/>
        <v>3.9920999999999998E-2</v>
      </c>
      <c r="AL42" s="68">
        <f t="shared" si="1"/>
        <v>0</v>
      </c>
      <c r="AM42" s="68">
        <v>0</v>
      </c>
      <c r="AN42" s="68">
        <v>0</v>
      </c>
      <c r="AO42" s="68">
        <f t="shared" si="2"/>
        <v>3.9920999999999998E-2</v>
      </c>
    </row>
    <row r="43" spans="2:41" ht="17.25" customHeight="1" x14ac:dyDescent="0.15">
      <c r="B43" s="60">
        <v>0</v>
      </c>
      <c r="C43" s="61" t="s">
        <v>105</v>
      </c>
      <c r="D43" s="62">
        <v>0.24484079999999997</v>
      </c>
      <c r="E43" s="62">
        <v>0</v>
      </c>
      <c r="F43" s="62">
        <v>0</v>
      </c>
      <c r="G43" s="62">
        <v>0.24484079999999997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0.24484079999999997</v>
      </c>
      <c r="T43" s="62">
        <v>6.2000000000000003E-5</v>
      </c>
      <c r="U43" s="62">
        <v>5.1999999999999997E-5</v>
      </c>
      <c r="V43" s="62">
        <v>1.0000000000000001E-5</v>
      </c>
      <c r="W43" s="62">
        <v>0.24477879999999996</v>
      </c>
      <c r="X43" s="62">
        <v>7.4485799999999977E-2</v>
      </c>
      <c r="Y43" s="62">
        <v>0</v>
      </c>
      <c r="Z43" s="62">
        <v>0.170293</v>
      </c>
      <c r="AA43" s="62">
        <v>0</v>
      </c>
      <c r="AB43" s="68">
        <v>1.3666617640312073E-2</v>
      </c>
      <c r="AC43" s="68">
        <v>0.23111218235968789</v>
      </c>
      <c r="AD43" s="68">
        <v>0.22419627338467285</v>
      </c>
      <c r="AE43" s="62">
        <v>6.9159089750150298E-3</v>
      </c>
      <c r="AF43" s="65">
        <v>0</v>
      </c>
      <c r="AG43" s="64">
        <v>0.22419627338467285</v>
      </c>
      <c r="AH43" s="62">
        <v>6.9779089750150302E-3</v>
      </c>
      <c r="AI43" s="62">
        <v>0.22419627338467285</v>
      </c>
      <c r="AJ43" s="62">
        <v>0</v>
      </c>
      <c r="AK43" s="62">
        <f t="shared" si="0"/>
        <v>0.24484079999999997</v>
      </c>
      <c r="AL43" s="62">
        <f t="shared" si="1"/>
        <v>6.2000000000000003E-5</v>
      </c>
      <c r="AM43" s="62">
        <v>0</v>
      </c>
      <c r="AN43" s="62">
        <v>6.2000000000000003E-5</v>
      </c>
      <c r="AO43" s="62">
        <f t="shared" si="2"/>
        <v>0.24477879999999996</v>
      </c>
    </row>
    <row r="44" spans="2:41" ht="17.25" customHeight="1" x14ac:dyDescent="0.15">
      <c r="B44" s="76" t="s">
        <v>106</v>
      </c>
      <c r="C44" s="77"/>
      <c r="D44" s="51">
        <v>19.488797999999999</v>
      </c>
      <c r="E44" s="51">
        <v>0</v>
      </c>
      <c r="F44" s="51">
        <v>0</v>
      </c>
      <c r="G44" s="51">
        <v>19.488797999999999</v>
      </c>
      <c r="H44" s="51">
        <v>0</v>
      </c>
      <c r="I44" s="51">
        <v>0</v>
      </c>
      <c r="J44" s="51">
        <v>0</v>
      </c>
      <c r="K44" s="51">
        <v>19.387</v>
      </c>
      <c r="L44" s="51">
        <v>0</v>
      </c>
      <c r="M44" s="51">
        <v>17.356000000000002</v>
      </c>
      <c r="N44" s="51">
        <v>0</v>
      </c>
      <c r="O44" s="51">
        <v>2.0310000000000001</v>
      </c>
      <c r="P44" s="51">
        <v>0</v>
      </c>
      <c r="Q44" s="66">
        <v>0</v>
      </c>
      <c r="R44" s="51">
        <v>0</v>
      </c>
      <c r="S44" s="52">
        <v>2.1327979999999997</v>
      </c>
      <c r="T44" s="51">
        <v>7.7999999999999999E-5</v>
      </c>
      <c r="U44" s="51">
        <v>7.7999999999999999E-5</v>
      </c>
      <c r="V44" s="51">
        <v>0</v>
      </c>
      <c r="W44" s="51">
        <v>2.1327199999999995</v>
      </c>
      <c r="X44" s="51">
        <v>1.09602</v>
      </c>
      <c r="Y44" s="51">
        <v>0</v>
      </c>
      <c r="Z44" s="51">
        <v>1.0367</v>
      </c>
      <c r="AA44" s="51">
        <v>0.59926000000000001</v>
      </c>
      <c r="AB44" s="51">
        <v>1.4555019999999996</v>
      </c>
      <c r="AC44" s="51">
        <v>0.67721799999999999</v>
      </c>
      <c r="AD44" s="51">
        <v>0.61729199999999995</v>
      </c>
      <c r="AE44" s="51">
        <v>5.9926E-2</v>
      </c>
      <c r="AF44" s="53">
        <v>0</v>
      </c>
      <c r="AG44" s="52">
        <v>0.61729199999999995</v>
      </c>
      <c r="AH44" s="51">
        <v>6.0004000000000002E-2</v>
      </c>
      <c r="AI44" s="51">
        <v>0.61729199999999995</v>
      </c>
      <c r="AJ44" s="51">
        <v>0</v>
      </c>
      <c r="AK44" s="51">
        <f t="shared" si="0"/>
        <v>19.488797999999999</v>
      </c>
      <c r="AL44" s="51">
        <f t="shared" si="1"/>
        <v>7.7999999999999999E-5</v>
      </c>
      <c r="AM44" s="51">
        <f>SUM(AM45:AM50)</f>
        <v>0</v>
      </c>
      <c r="AN44" s="51">
        <f>SUM(AN45:AN50)</f>
        <v>7.7999999999999999E-5</v>
      </c>
      <c r="AO44" s="51">
        <f t="shared" si="2"/>
        <v>19.488720000000001</v>
      </c>
    </row>
    <row r="45" spans="2:41" ht="17.25" customHeight="1" x14ac:dyDescent="0.15">
      <c r="B45" s="54">
        <v>0</v>
      </c>
      <c r="C45" s="55" t="s">
        <v>107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7">
        <v>0</v>
      </c>
      <c r="R45" s="56">
        <v>0</v>
      </c>
      <c r="S45" s="58">
        <v>0</v>
      </c>
      <c r="T45" s="56">
        <v>0</v>
      </c>
      <c r="U45" s="56">
        <v>0</v>
      </c>
      <c r="V45" s="56">
        <v>0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68">
        <v>0</v>
      </c>
      <c r="AC45" s="68">
        <v>0</v>
      </c>
      <c r="AD45" s="68">
        <v>0</v>
      </c>
      <c r="AE45" s="56">
        <v>0</v>
      </c>
      <c r="AF45" s="59">
        <v>0</v>
      </c>
      <c r="AG45" s="58">
        <v>0</v>
      </c>
      <c r="AH45" s="56">
        <v>0</v>
      </c>
      <c r="AI45" s="56">
        <v>0</v>
      </c>
      <c r="AJ45" s="56">
        <v>0</v>
      </c>
      <c r="AK45" s="56">
        <f t="shared" si="0"/>
        <v>0</v>
      </c>
      <c r="AL45" s="56">
        <f t="shared" si="1"/>
        <v>0</v>
      </c>
      <c r="AM45" s="56">
        <v>0</v>
      </c>
      <c r="AN45" s="56">
        <v>0</v>
      </c>
      <c r="AO45" s="56">
        <f t="shared" si="2"/>
        <v>0</v>
      </c>
    </row>
    <row r="46" spans="2:41" ht="17.25" customHeight="1" x14ac:dyDescent="0.15">
      <c r="B46" s="54">
        <v>0</v>
      </c>
      <c r="C46" s="67" t="s">
        <v>108</v>
      </c>
      <c r="D46" s="68">
        <v>4.3778000000000004E-2</v>
      </c>
      <c r="E46" s="68">
        <v>0</v>
      </c>
      <c r="F46" s="68">
        <v>0</v>
      </c>
      <c r="G46" s="68">
        <v>4.3778000000000004E-2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4.3778000000000004E-2</v>
      </c>
      <c r="T46" s="68">
        <v>7.7999999999999999E-5</v>
      </c>
      <c r="U46" s="68">
        <v>7.7999999999999999E-5</v>
      </c>
      <c r="V46" s="68">
        <v>0</v>
      </c>
      <c r="W46" s="68">
        <v>4.3700000000000003E-2</v>
      </c>
      <c r="X46" s="68">
        <v>4.3700000000000003E-2</v>
      </c>
      <c r="Y46" s="68">
        <v>0</v>
      </c>
      <c r="Z46" s="68">
        <v>0</v>
      </c>
      <c r="AA46" s="68">
        <v>0</v>
      </c>
      <c r="AB46" s="68">
        <v>0</v>
      </c>
      <c r="AC46" s="68">
        <v>4.3700000000000003E-2</v>
      </c>
      <c r="AD46" s="68">
        <v>4.3700000000000003E-2</v>
      </c>
      <c r="AE46" s="68">
        <v>0</v>
      </c>
      <c r="AF46" s="71">
        <v>0</v>
      </c>
      <c r="AG46" s="70">
        <v>4.3700000000000003E-2</v>
      </c>
      <c r="AH46" s="68">
        <v>7.7999999999999999E-5</v>
      </c>
      <c r="AI46" s="68">
        <v>4.3700000000000003E-2</v>
      </c>
      <c r="AJ46" s="68">
        <v>0</v>
      </c>
      <c r="AK46" s="68">
        <f t="shared" si="0"/>
        <v>4.3778000000000004E-2</v>
      </c>
      <c r="AL46" s="68">
        <f t="shared" si="1"/>
        <v>7.7999999999999999E-5</v>
      </c>
      <c r="AM46" s="68">
        <v>0</v>
      </c>
      <c r="AN46" s="68">
        <v>7.7999999999999999E-5</v>
      </c>
      <c r="AO46" s="68">
        <f t="shared" si="2"/>
        <v>4.3700000000000003E-2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9">
        <v>0</v>
      </c>
      <c r="R48" s="68">
        <v>0</v>
      </c>
      <c r="S48" s="70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71">
        <v>0</v>
      </c>
      <c r="AG48" s="70">
        <v>0</v>
      </c>
      <c r="AH48" s="68">
        <v>0</v>
      </c>
      <c r="AI48" s="68">
        <v>0</v>
      </c>
      <c r="AJ48" s="68">
        <v>0</v>
      </c>
      <c r="AK48" s="68">
        <f t="shared" si="0"/>
        <v>0</v>
      </c>
      <c r="AL48" s="68">
        <f t="shared" si="1"/>
        <v>0</v>
      </c>
      <c r="AM48" s="68">
        <v>0</v>
      </c>
      <c r="AN48" s="68">
        <v>0</v>
      </c>
      <c r="AO48" s="68">
        <f t="shared" si="2"/>
        <v>0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19.44502</v>
      </c>
      <c r="E50" s="62">
        <v>0</v>
      </c>
      <c r="F50" s="62">
        <v>0</v>
      </c>
      <c r="G50" s="62">
        <v>19.44502</v>
      </c>
      <c r="H50" s="62">
        <v>0</v>
      </c>
      <c r="I50" s="62">
        <v>0</v>
      </c>
      <c r="J50" s="62">
        <v>0</v>
      </c>
      <c r="K50" s="62">
        <v>19.387</v>
      </c>
      <c r="L50" s="62">
        <v>0</v>
      </c>
      <c r="M50" s="62">
        <v>17.356000000000002</v>
      </c>
      <c r="N50" s="62">
        <v>0</v>
      </c>
      <c r="O50" s="62">
        <v>2.0310000000000001</v>
      </c>
      <c r="P50" s="62">
        <v>0</v>
      </c>
      <c r="Q50" s="63">
        <v>0</v>
      </c>
      <c r="R50" s="62">
        <v>0</v>
      </c>
      <c r="S50" s="64">
        <v>2.0890199999999997</v>
      </c>
      <c r="T50" s="62">
        <v>0</v>
      </c>
      <c r="U50" s="62">
        <v>0</v>
      </c>
      <c r="V50" s="62">
        <v>0</v>
      </c>
      <c r="W50" s="62">
        <v>2.0890199999999997</v>
      </c>
      <c r="X50" s="62">
        <v>1.0523199999999999</v>
      </c>
      <c r="Y50" s="62">
        <v>0</v>
      </c>
      <c r="Z50" s="62">
        <v>1.0367</v>
      </c>
      <c r="AA50" s="62">
        <v>0.59926000000000001</v>
      </c>
      <c r="AB50" s="62">
        <v>1.4555019999999996</v>
      </c>
      <c r="AC50" s="62">
        <v>0.63351800000000003</v>
      </c>
      <c r="AD50" s="62">
        <v>0.57359199999999999</v>
      </c>
      <c r="AE50" s="62">
        <v>5.9926E-2</v>
      </c>
      <c r="AF50" s="65">
        <v>0</v>
      </c>
      <c r="AG50" s="64">
        <v>0.57359199999999999</v>
      </c>
      <c r="AH50" s="62">
        <v>5.9926E-2</v>
      </c>
      <c r="AI50" s="62">
        <v>0.57359199999999999</v>
      </c>
      <c r="AJ50" s="62">
        <v>0</v>
      </c>
      <c r="AK50" s="62">
        <f t="shared" si="0"/>
        <v>19.44502</v>
      </c>
      <c r="AL50" s="62">
        <f t="shared" si="1"/>
        <v>0</v>
      </c>
      <c r="AM50" s="62">
        <v>0</v>
      </c>
      <c r="AN50" s="62">
        <v>0</v>
      </c>
      <c r="AO50" s="62">
        <f t="shared" si="2"/>
        <v>19.44502</v>
      </c>
    </row>
    <row r="51" spans="2:41" ht="17.25" customHeight="1" x14ac:dyDescent="0.15">
      <c r="B51" s="72" t="s">
        <v>113</v>
      </c>
      <c r="C51" s="73"/>
      <c r="D51" s="51">
        <v>3.4050000000000004E-2</v>
      </c>
      <c r="E51" s="51">
        <v>0</v>
      </c>
      <c r="F51" s="51">
        <v>0</v>
      </c>
      <c r="G51" s="51">
        <v>3.4050000000000004E-2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3.4050000000000004E-2</v>
      </c>
      <c r="T51" s="51">
        <v>0</v>
      </c>
      <c r="U51" s="51">
        <v>0</v>
      </c>
      <c r="V51" s="51">
        <v>0</v>
      </c>
      <c r="W51" s="51">
        <v>3.4050000000000004E-2</v>
      </c>
      <c r="X51" s="51">
        <v>1.247E-2</v>
      </c>
      <c r="Y51" s="51">
        <v>0</v>
      </c>
      <c r="Z51" s="51">
        <v>2.1580000000000002E-2</v>
      </c>
      <c r="AA51" s="51">
        <v>4.1E-5</v>
      </c>
      <c r="AB51" s="51">
        <v>3.5354194117647071E-3</v>
      </c>
      <c r="AC51" s="51">
        <v>3.0514580588235297E-2</v>
      </c>
      <c r="AD51" s="51">
        <v>2.9995523000000003E-2</v>
      </c>
      <c r="AE51" s="51">
        <v>5.1905758823529409E-4</v>
      </c>
      <c r="AF51" s="53">
        <v>0</v>
      </c>
      <c r="AG51" s="52">
        <v>2.9995523000000003E-2</v>
      </c>
      <c r="AH51" s="51">
        <v>5.1905758823529409E-4</v>
      </c>
      <c r="AI51" s="51">
        <v>2.9995523000000003E-2</v>
      </c>
      <c r="AJ51" s="51">
        <v>0</v>
      </c>
      <c r="AK51" s="51">
        <f t="shared" si="0"/>
        <v>3.4050000000000004E-2</v>
      </c>
      <c r="AL51" s="51">
        <f t="shared" si="1"/>
        <v>0</v>
      </c>
      <c r="AM51" s="51">
        <v>0</v>
      </c>
      <c r="AN51" s="51">
        <v>0</v>
      </c>
      <c r="AO51" s="51">
        <f t="shared" si="2"/>
        <v>3.4050000000000004E-2</v>
      </c>
    </row>
    <row r="52" spans="2:41" ht="17.25" customHeight="1" x14ac:dyDescent="0.15">
      <c r="B52" s="72" t="s">
        <v>114</v>
      </c>
      <c r="C52" s="73"/>
      <c r="D52" s="51">
        <v>0.16074707999999999</v>
      </c>
      <c r="E52" s="51">
        <v>0</v>
      </c>
      <c r="F52" s="51">
        <v>0</v>
      </c>
      <c r="G52" s="51">
        <v>0.16074707999999999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0.16074707999999999</v>
      </c>
      <c r="T52" s="51">
        <v>0</v>
      </c>
      <c r="U52" s="51">
        <v>0</v>
      </c>
      <c r="V52" s="51">
        <v>0</v>
      </c>
      <c r="W52" s="51">
        <v>0.16074707999999999</v>
      </c>
      <c r="X52" s="51">
        <v>0.15501707999999997</v>
      </c>
      <c r="Y52" s="51">
        <v>0</v>
      </c>
      <c r="Z52" s="51">
        <v>5.7300000000000007E-3</v>
      </c>
      <c r="AA52" s="51">
        <v>0</v>
      </c>
      <c r="AB52" s="51">
        <v>1.2996079540753991E-2</v>
      </c>
      <c r="AC52" s="51">
        <v>0.147751000459246</v>
      </c>
      <c r="AD52" s="51">
        <v>0.14543487895317292</v>
      </c>
      <c r="AE52" s="51">
        <v>2.3161215060730641E-3</v>
      </c>
      <c r="AF52" s="53">
        <v>0</v>
      </c>
      <c r="AG52" s="52">
        <v>0.14543487895317292</v>
      </c>
      <c r="AH52" s="51">
        <v>2.3161215060730641E-3</v>
      </c>
      <c r="AI52" s="51">
        <v>0.14543487895317292</v>
      </c>
      <c r="AJ52" s="51">
        <v>0</v>
      </c>
      <c r="AK52" s="51">
        <f t="shared" si="0"/>
        <v>0.16074707999999999</v>
      </c>
      <c r="AL52" s="51">
        <f t="shared" si="1"/>
        <v>0</v>
      </c>
      <c r="AM52" s="51">
        <v>0</v>
      </c>
      <c r="AN52" s="51">
        <v>0</v>
      </c>
      <c r="AO52" s="51">
        <f t="shared" si="2"/>
        <v>0.16074707999999999</v>
      </c>
    </row>
    <row r="53" spans="2:41" ht="17.25" customHeight="1" x14ac:dyDescent="0.15">
      <c r="B53" s="72" t="s">
        <v>115</v>
      </c>
      <c r="C53" s="73"/>
      <c r="D53" s="51">
        <v>0.61907037999999992</v>
      </c>
      <c r="E53" s="51">
        <v>0</v>
      </c>
      <c r="F53" s="51">
        <v>0</v>
      </c>
      <c r="G53" s="51">
        <v>0.61907037999999992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0.61907037999999992</v>
      </c>
      <c r="T53" s="51">
        <v>5.1200000000000004E-3</v>
      </c>
      <c r="U53" s="51">
        <v>4.7000000000000002E-3</v>
      </c>
      <c r="V53" s="51">
        <v>4.1999999999999996E-4</v>
      </c>
      <c r="W53" s="51">
        <v>0.61395037999999991</v>
      </c>
      <c r="X53" s="51">
        <v>0.41976337999999996</v>
      </c>
      <c r="Y53" s="51">
        <v>1.54E-4</v>
      </c>
      <c r="Z53" s="51">
        <v>0.19418699999999997</v>
      </c>
      <c r="AA53" s="51">
        <v>3.7830000000000003E-3</v>
      </c>
      <c r="AB53" s="51">
        <v>0.14704074789762928</v>
      </c>
      <c r="AC53" s="51">
        <v>0.46690963210237063</v>
      </c>
      <c r="AD53" s="51">
        <v>0.44127408712777738</v>
      </c>
      <c r="AE53" s="51">
        <v>2.5635544974593243E-2</v>
      </c>
      <c r="AF53" s="53">
        <v>0</v>
      </c>
      <c r="AG53" s="52">
        <v>0.44127408712777738</v>
      </c>
      <c r="AH53" s="51">
        <v>3.0755544974593242E-2</v>
      </c>
      <c r="AI53" s="51">
        <v>0.44127408712777738</v>
      </c>
      <c r="AJ53" s="51">
        <v>0</v>
      </c>
      <c r="AK53" s="51">
        <f t="shared" si="0"/>
        <v>0.61907037999999992</v>
      </c>
      <c r="AL53" s="51">
        <f t="shared" si="1"/>
        <v>5.1200000000000004E-3</v>
      </c>
      <c r="AM53" s="51">
        <v>0</v>
      </c>
      <c r="AN53" s="51">
        <v>5.1200000000000004E-3</v>
      </c>
      <c r="AO53" s="51">
        <f t="shared" si="2"/>
        <v>0.61395037999999991</v>
      </c>
    </row>
    <row r="54" spans="2:41" ht="17.25" customHeight="1" x14ac:dyDescent="0.15">
      <c r="B54" s="72" t="s">
        <v>116</v>
      </c>
      <c r="C54" s="73"/>
      <c r="D54" s="51">
        <v>3.3300000000000001E-3</v>
      </c>
      <c r="E54" s="51">
        <v>0</v>
      </c>
      <c r="F54" s="51">
        <v>0</v>
      </c>
      <c r="G54" s="51">
        <v>3.3300000000000001E-3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3.3300000000000001E-3</v>
      </c>
      <c r="T54" s="51">
        <v>0</v>
      </c>
      <c r="U54" s="51">
        <v>0</v>
      </c>
      <c r="V54" s="51">
        <v>0</v>
      </c>
      <c r="W54" s="51">
        <v>3.3300000000000001E-3</v>
      </c>
      <c r="X54" s="51">
        <v>3.3300000000000001E-3</v>
      </c>
      <c r="Y54" s="51">
        <v>0</v>
      </c>
      <c r="Z54" s="51">
        <v>0</v>
      </c>
      <c r="AA54" s="51">
        <v>0</v>
      </c>
      <c r="AB54" s="51">
        <v>2.9970000000000001E-3</v>
      </c>
      <c r="AC54" s="51">
        <v>3.3300000000000002E-4</v>
      </c>
      <c r="AD54" s="51">
        <v>0</v>
      </c>
      <c r="AE54" s="51">
        <v>3.3300000000000002E-4</v>
      </c>
      <c r="AF54" s="53">
        <v>0</v>
      </c>
      <c r="AG54" s="52">
        <v>0</v>
      </c>
      <c r="AH54" s="51">
        <v>3.3300000000000002E-4</v>
      </c>
      <c r="AI54" s="51">
        <v>0</v>
      </c>
      <c r="AJ54" s="51">
        <v>0</v>
      </c>
      <c r="AK54" s="51">
        <f t="shared" si="0"/>
        <v>3.3300000000000001E-3</v>
      </c>
      <c r="AL54" s="51">
        <f t="shared" si="1"/>
        <v>0</v>
      </c>
      <c r="AM54" s="51">
        <v>0</v>
      </c>
      <c r="AN54" s="51">
        <v>0</v>
      </c>
      <c r="AO54" s="51">
        <f t="shared" si="2"/>
        <v>3.3300000000000001E-3</v>
      </c>
    </row>
    <row r="55" spans="2:41" ht="17.25" customHeight="1" x14ac:dyDescent="0.15">
      <c r="B55" s="72" t="s">
        <v>117</v>
      </c>
      <c r="C55" s="73"/>
      <c r="D55" s="51">
        <v>5.2484259999999998E-2</v>
      </c>
      <c r="E55" s="51">
        <v>0</v>
      </c>
      <c r="F55" s="51">
        <v>0</v>
      </c>
      <c r="G55" s="51">
        <v>5.2484259999999998E-2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5.2484259999999998E-2</v>
      </c>
      <c r="T55" s="51">
        <v>0</v>
      </c>
      <c r="U55" s="51">
        <v>0</v>
      </c>
      <c r="V55" s="51">
        <v>0</v>
      </c>
      <c r="W55" s="51">
        <v>5.2484259999999998E-2</v>
      </c>
      <c r="X55" s="51">
        <v>3.0525159999999999E-2</v>
      </c>
      <c r="Y55" s="51">
        <v>0</v>
      </c>
      <c r="Z55" s="51">
        <v>2.1959099999999999E-2</v>
      </c>
      <c r="AA55" s="51">
        <v>0</v>
      </c>
      <c r="AB55" s="51">
        <v>1.6E-2</v>
      </c>
      <c r="AC55" s="51">
        <v>3.6484259999999998E-2</v>
      </c>
      <c r="AD55" s="51">
        <v>2.8137577910447756E-2</v>
      </c>
      <c r="AE55" s="51">
        <v>8.34668208955224E-3</v>
      </c>
      <c r="AF55" s="53">
        <v>0</v>
      </c>
      <c r="AG55" s="52">
        <v>2.8137577910447756E-2</v>
      </c>
      <c r="AH55" s="51">
        <v>8.34668208955224E-3</v>
      </c>
      <c r="AI55" s="51">
        <v>2.8137577910447756E-2</v>
      </c>
      <c r="AJ55" s="51">
        <v>0</v>
      </c>
      <c r="AK55" s="51">
        <f t="shared" si="0"/>
        <v>5.2484259999999998E-2</v>
      </c>
      <c r="AL55" s="51">
        <f t="shared" si="1"/>
        <v>0</v>
      </c>
      <c r="AM55" s="51">
        <v>0</v>
      </c>
      <c r="AN55" s="51">
        <v>0</v>
      </c>
      <c r="AO55" s="51">
        <f t="shared" si="2"/>
        <v>5.2484259999999998E-2</v>
      </c>
    </row>
    <row r="56" spans="2:41" ht="17.25" customHeight="1" x14ac:dyDescent="0.15">
      <c r="B56" s="72" t="s">
        <v>118</v>
      </c>
      <c r="C56" s="73"/>
      <c r="D56" s="51">
        <v>2.0915080000000003E-2</v>
      </c>
      <c r="E56" s="51">
        <v>0</v>
      </c>
      <c r="F56" s="51">
        <v>0</v>
      </c>
      <c r="G56" s="51">
        <v>2.0915080000000003E-2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2.0915080000000003E-2</v>
      </c>
      <c r="T56" s="51">
        <v>1.95E-4</v>
      </c>
      <c r="U56" s="51">
        <v>0</v>
      </c>
      <c r="V56" s="51">
        <v>1.95E-4</v>
      </c>
      <c r="W56" s="51">
        <v>2.0720080000000002E-2</v>
      </c>
      <c r="X56" s="51">
        <v>2.0190080000000003E-2</v>
      </c>
      <c r="Y56" s="51">
        <v>2.9999999999999997E-4</v>
      </c>
      <c r="Z56" s="51">
        <v>5.2999999999999998E-4</v>
      </c>
      <c r="AA56" s="51">
        <v>0</v>
      </c>
      <c r="AB56" s="51">
        <v>2.698630136986277E-4</v>
      </c>
      <c r="AC56" s="51">
        <v>2.0450216986301374E-2</v>
      </c>
      <c r="AD56" s="51">
        <v>2.0420080000000004E-2</v>
      </c>
      <c r="AE56" s="51">
        <v>3.0136986301369899E-5</v>
      </c>
      <c r="AF56" s="53">
        <v>0</v>
      </c>
      <c r="AG56" s="52">
        <v>2.0420080000000004E-2</v>
      </c>
      <c r="AH56" s="51">
        <v>2.2513698630136989E-4</v>
      </c>
      <c r="AI56" s="51">
        <v>2.0420080000000004E-2</v>
      </c>
      <c r="AJ56" s="51">
        <v>0</v>
      </c>
      <c r="AK56" s="51">
        <f t="shared" si="0"/>
        <v>2.0915080000000003E-2</v>
      </c>
      <c r="AL56" s="51">
        <f t="shared" si="1"/>
        <v>1.95E-4</v>
      </c>
      <c r="AM56" s="51">
        <v>0</v>
      </c>
      <c r="AN56" s="51">
        <v>1.95E-4</v>
      </c>
      <c r="AO56" s="51">
        <f t="shared" si="2"/>
        <v>2.0720080000000002E-2</v>
      </c>
    </row>
    <row r="57" spans="2:41" ht="17.25" customHeight="1" x14ac:dyDescent="0.15">
      <c r="B57" s="72" t="s">
        <v>119</v>
      </c>
      <c r="C57" s="73"/>
      <c r="D57" s="51">
        <v>3.0643E-2</v>
      </c>
      <c r="E57" s="51">
        <v>0</v>
      </c>
      <c r="F57" s="51">
        <v>0</v>
      </c>
      <c r="G57" s="51">
        <v>3.0643E-2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3.0643E-2</v>
      </c>
      <c r="T57" s="51">
        <v>0</v>
      </c>
      <c r="U57" s="51">
        <v>0</v>
      </c>
      <c r="V57" s="51">
        <v>0</v>
      </c>
      <c r="W57" s="51">
        <v>3.0643E-2</v>
      </c>
      <c r="X57" s="51">
        <v>6.2289999999999993E-3</v>
      </c>
      <c r="Y57" s="51">
        <v>0</v>
      </c>
      <c r="Z57" s="51">
        <v>2.4414000000000002E-2</v>
      </c>
      <c r="AA57" s="51">
        <v>4.4999999999999997E-3</v>
      </c>
      <c r="AB57" s="51">
        <v>1.7403600000000002E-2</v>
      </c>
      <c r="AC57" s="51">
        <v>1.3239399999999998E-2</v>
      </c>
      <c r="AD57" s="51">
        <v>1.0855999999999999E-2</v>
      </c>
      <c r="AE57" s="51">
        <v>2.3833999999999999E-3</v>
      </c>
      <c r="AF57" s="53">
        <v>0</v>
      </c>
      <c r="AG57" s="52">
        <v>1.0855999999999999E-2</v>
      </c>
      <c r="AH57" s="51">
        <v>2.3833999999999999E-3</v>
      </c>
      <c r="AI57" s="51">
        <v>1.0855999999999999E-2</v>
      </c>
      <c r="AJ57" s="51">
        <v>0</v>
      </c>
      <c r="AK57" s="51">
        <f t="shared" si="0"/>
        <v>3.0643E-2</v>
      </c>
      <c r="AL57" s="51">
        <f t="shared" si="1"/>
        <v>0</v>
      </c>
      <c r="AM57" s="51">
        <v>0</v>
      </c>
      <c r="AN57" s="51">
        <v>0</v>
      </c>
      <c r="AO57" s="51">
        <f t="shared" si="2"/>
        <v>3.0643E-2</v>
      </c>
    </row>
    <row r="58" spans="2:41" ht="17.25" customHeight="1" x14ac:dyDescent="0.15">
      <c r="B58" s="72" t="s">
        <v>120</v>
      </c>
      <c r="C58" s="73"/>
      <c r="D58" s="51">
        <v>1.1219999999999999E-2</v>
      </c>
      <c r="E58" s="51">
        <v>0</v>
      </c>
      <c r="F58" s="51">
        <v>0</v>
      </c>
      <c r="G58" s="51">
        <v>1.1219999999999999E-2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1.1219999999999999E-2</v>
      </c>
      <c r="T58" s="51">
        <v>0</v>
      </c>
      <c r="U58" s="51">
        <v>0</v>
      </c>
      <c r="V58" s="51">
        <v>0</v>
      </c>
      <c r="W58" s="51">
        <v>1.1219999999999999E-2</v>
      </c>
      <c r="X58" s="51">
        <v>1.069E-2</v>
      </c>
      <c r="Y58" s="51">
        <v>0</v>
      </c>
      <c r="Z58" s="51">
        <v>5.2999999999999998E-4</v>
      </c>
      <c r="AA58" s="51">
        <v>0</v>
      </c>
      <c r="AB58" s="51">
        <v>7.6109999999999997E-3</v>
      </c>
      <c r="AC58" s="51">
        <v>3.6089999999999998E-3</v>
      </c>
      <c r="AD58" s="51">
        <v>3.5099999999999997E-3</v>
      </c>
      <c r="AE58" s="51">
        <v>9.9000000000000008E-5</v>
      </c>
      <c r="AF58" s="53">
        <v>0</v>
      </c>
      <c r="AG58" s="52">
        <v>3.5099999999999997E-3</v>
      </c>
      <c r="AH58" s="51">
        <v>9.9000000000000008E-5</v>
      </c>
      <c r="AI58" s="51">
        <v>3.5099999999999997E-3</v>
      </c>
      <c r="AJ58" s="51">
        <v>0</v>
      </c>
      <c r="AK58" s="51">
        <f t="shared" si="0"/>
        <v>1.1219999999999999E-2</v>
      </c>
      <c r="AL58" s="51">
        <f t="shared" si="1"/>
        <v>0</v>
      </c>
      <c r="AM58" s="51">
        <v>0</v>
      </c>
      <c r="AN58" s="51">
        <v>0</v>
      </c>
      <c r="AO58" s="51">
        <f t="shared" si="2"/>
        <v>1.1219999999999999E-2</v>
      </c>
    </row>
    <row r="59" spans="2:41" ht="17.25" customHeight="1" x14ac:dyDescent="0.15">
      <c r="B59" s="72" t="s">
        <v>121</v>
      </c>
      <c r="C59" s="73"/>
      <c r="D59" s="51">
        <v>2.0412866000000002E-2</v>
      </c>
      <c r="E59" s="51">
        <v>0</v>
      </c>
      <c r="F59" s="51">
        <v>0</v>
      </c>
      <c r="G59" s="51">
        <v>2.0412866000000002E-2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2.0412866000000002E-2</v>
      </c>
      <c r="T59" s="51">
        <v>2.5999999999999998E-5</v>
      </c>
      <c r="U59" s="51">
        <v>2.5999999999999998E-5</v>
      </c>
      <c r="V59" s="51">
        <v>0</v>
      </c>
      <c r="W59" s="51">
        <v>2.0386866E-2</v>
      </c>
      <c r="X59" s="51">
        <v>1.881296E-2</v>
      </c>
      <c r="Y59" s="51">
        <v>1.8557999999999998E-2</v>
      </c>
      <c r="Z59" s="51">
        <v>1.5739060000000001E-3</v>
      </c>
      <c r="AA59" s="51">
        <v>6.4806000000000003E-5</v>
      </c>
      <c r="AB59" s="51">
        <v>1.6740911331632205E-2</v>
      </c>
      <c r="AC59" s="51">
        <v>3.6459546683677967E-3</v>
      </c>
      <c r="AD59" s="51">
        <v>1.7550951351351352E-3</v>
      </c>
      <c r="AE59" s="51">
        <v>1.8908595332326613E-3</v>
      </c>
      <c r="AF59" s="53">
        <v>0</v>
      </c>
      <c r="AG59" s="52">
        <v>1.7550951351351352E-3</v>
      </c>
      <c r="AH59" s="51">
        <v>1.9168595332326613E-3</v>
      </c>
      <c r="AI59" s="51">
        <v>1.7550951351351352E-3</v>
      </c>
      <c r="AJ59" s="51">
        <v>0</v>
      </c>
      <c r="AK59" s="51">
        <f t="shared" si="0"/>
        <v>2.0412866000000002E-2</v>
      </c>
      <c r="AL59" s="51">
        <f t="shared" si="1"/>
        <v>2.5999999999999998E-5</v>
      </c>
      <c r="AM59" s="51">
        <v>0</v>
      </c>
      <c r="AN59" s="51">
        <v>2.5999999999999998E-5</v>
      </c>
      <c r="AO59" s="51">
        <f t="shared" si="2"/>
        <v>2.0386866E-2</v>
      </c>
    </row>
    <row r="60" spans="2:41" ht="17.25" customHeight="1" x14ac:dyDescent="0.15">
      <c r="B60" s="72" t="s">
        <v>122</v>
      </c>
      <c r="C60" s="73"/>
      <c r="D60" s="51">
        <v>0.71879495000000004</v>
      </c>
      <c r="E60" s="51">
        <v>0</v>
      </c>
      <c r="F60" s="51">
        <v>0</v>
      </c>
      <c r="G60" s="51">
        <v>0.71879495000000004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0.71879495000000004</v>
      </c>
      <c r="T60" s="51">
        <v>3.3851800000000001E-2</v>
      </c>
      <c r="U60" s="51">
        <v>1.0000000000000001E-5</v>
      </c>
      <c r="V60" s="51">
        <v>3.3841799999999998E-2</v>
      </c>
      <c r="W60" s="51">
        <v>0.68494315000000006</v>
      </c>
      <c r="X60" s="51">
        <v>0.26423739999999996</v>
      </c>
      <c r="Y60" s="51">
        <v>0.24014200000000002</v>
      </c>
      <c r="Z60" s="51">
        <v>0.42070575000000004</v>
      </c>
      <c r="AA60" s="51">
        <v>0.41396075000000004</v>
      </c>
      <c r="AB60" s="51">
        <v>0.55786337264636043</v>
      </c>
      <c r="AC60" s="51">
        <v>0.12707977735363965</v>
      </c>
      <c r="AD60" s="51">
        <v>5.3527084210526328E-2</v>
      </c>
      <c r="AE60" s="51">
        <v>7.3552693143113315E-2</v>
      </c>
      <c r="AF60" s="53">
        <v>0</v>
      </c>
      <c r="AG60" s="52">
        <v>5.3527084210526328E-2</v>
      </c>
      <c r="AH60" s="51">
        <v>0.10740449314311332</v>
      </c>
      <c r="AI60" s="51">
        <v>5.3527084210526328E-2</v>
      </c>
      <c r="AJ60" s="51">
        <v>0</v>
      </c>
      <c r="AK60" s="51">
        <f t="shared" si="0"/>
        <v>0.71879495000000004</v>
      </c>
      <c r="AL60" s="51">
        <f t="shared" si="1"/>
        <v>3.3851799999999994E-2</v>
      </c>
      <c r="AM60" s="51">
        <v>0</v>
      </c>
      <c r="AN60" s="51">
        <v>3.3851799999999994E-2</v>
      </c>
      <c r="AO60" s="51">
        <f t="shared" si="2"/>
        <v>0.68494315000000006</v>
      </c>
    </row>
    <row r="61" spans="2:41" ht="17.25" customHeight="1" x14ac:dyDescent="0.15">
      <c r="B61" s="72" t="s">
        <v>123</v>
      </c>
      <c r="C61" s="73"/>
      <c r="D61" s="51">
        <v>1.2046919999999999E-2</v>
      </c>
      <c r="E61" s="51">
        <v>0</v>
      </c>
      <c r="F61" s="51">
        <v>0</v>
      </c>
      <c r="G61" s="51">
        <v>1.2046919999999999E-2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1.2046919999999999E-2</v>
      </c>
      <c r="T61" s="51">
        <v>0</v>
      </c>
      <c r="U61" s="51">
        <v>0</v>
      </c>
      <c r="V61" s="51">
        <v>0</v>
      </c>
      <c r="W61" s="51">
        <v>1.2046919999999999E-2</v>
      </c>
      <c r="X61" s="51">
        <v>1.1384719999999999E-2</v>
      </c>
      <c r="Y61" s="51">
        <v>0</v>
      </c>
      <c r="Z61" s="51">
        <v>6.6220000000000005E-4</v>
      </c>
      <c r="AA61" s="51">
        <v>3.8000000000000002E-4</v>
      </c>
      <c r="AB61" s="51">
        <v>2.9237662837162948E-3</v>
      </c>
      <c r="AC61" s="51">
        <v>9.1231537162837044E-3</v>
      </c>
      <c r="AD61" s="51">
        <v>7.6806834050459393E-3</v>
      </c>
      <c r="AE61" s="51">
        <v>1.4424703112377651E-3</v>
      </c>
      <c r="AF61" s="53">
        <v>0</v>
      </c>
      <c r="AG61" s="52">
        <v>7.6806834050459393E-3</v>
      </c>
      <c r="AH61" s="51">
        <v>1.4424703112377651E-3</v>
      </c>
      <c r="AI61" s="51">
        <v>7.6806834050459393E-3</v>
      </c>
      <c r="AJ61" s="51">
        <v>0</v>
      </c>
      <c r="AK61" s="51">
        <f t="shared" si="0"/>
        <v>1.2046919999999999E-2</v>
      </c>
      <c r="AL61" s="51">
        <f t="shared" si="1"/>
        <v>0</v>
      </c>
      <c r="AM61" s="51">
        <v>0</v>
      </c>
      <c r="AN61" s="51">
        <v>0</v>
      </c>
      <c r="AO61" s="51">
        <f t="shared" si="2"/>
        <v>1.2046919999999999E-2</v>
      </c>
    </row>
    <row r="62" spans="2:41" ht="17.25" customHeight="1" x14ac:dyDescent="0.15">
      <c r="B62" s="72" t="s">
        <v>124</v>
      </c>
      <c r="C62" s="73"/>
      <c r="D62" s="51">
        <v>7.3391402919999997</v>
      </c>
      <c r="E62" s="51">
        <v>0</v>
      </c>
      <c r="F62" s="51">
        <v>0</v>
      </c>
      <c r="G62" s="51">
        <v>7.3391402919999997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7.3391402919999997</v>
      </c>
      <c r="T62" s="51">
        <v>0.13918999999999998</v>
      </c>
      <c r="U62" s="51">
        <v>5.4019999999999999E-2</v>
      </c>
      <c r="V62" s="51">
        <v>8.5169999999999982E-2</v>
      </c>
      <c r="W62" s="51">
        <v>7.1999502919999996</v>
      </c>
      <c r="X62" s="51">
        <v>5.9133116880000003</v>
      </c>
      <c r="Y62" s="51">
        <v>0</v>
      </c>
      <c r="Z62" s="51">
        <v>1.2866386039999993</v>
      </c>
      <c r="AA62" s="51">
        <v>0.28727600000000009</v>
      </c>
      <c r="AB62" s="51">
        <v>0.58873900517895716</v>
      </c>
      <c r="AC62" s="51">
        <v>6.6112112868210424</v>
      </c>
      <c r="AD62" s="51">
        <v>6.3150414916255126</v>
      </c>
      <c r="AE62" s="51">
        <v>0.29616979519552994</v>
      </c>
      <c r="AF62" s="53">
        <v>0</v>
      </c>
      <c r="AG62" s="52">
        <v>6.3150414916255126</v>
      </c>
      <c r="AH62" s="51">
        <v>0.43535979519552992</v>
      </c>
      <c r="AI62" s="51">
        <v>6.3150414916255126</v>
      </c>
      <c r="AJ62" s="51">
        <v>0</v>
      </c>
      <c r="AK62" s="51">
        <f t="shared" si="0"/>
        <v>7.3391402919999997</v>
      </c>
      <c r="AL62" s="51">
        <f t="shared" si="1"/>
        <v>0.13919000000000001</v>
      </c>
      <c r="AM62" s="51">
        <v>0</v>
      </c>
      <c r="AN62" s="51">
        <v>0.13919000000000001</v>
      </c>
      <c r="AO62" s="51">
        <f t="shared" si="2"/>
        <v>7.1999502919999996</v>
      </c>
    </row>
    <row r="63" spans="2:41" ht="17.25" customHeight="1" x14ac:dyDescent="0.15">
      <c r="B63" s="72" t="s">
        <v>125</v>
      </c>
      <c r="C63" s="73"/>
      <c r="D63" s="51">
        <v>7.7187359999999983E-2</v>
      </c>
      <c r="E63" s="51">
        <v>0</v>
      </c>
      <c r="F63" s="51">
        <v>0</v>
      </c>
      <c r="G63" s="51">
        <v>7.7187359999999983E-2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7.7187359999999983E-2</v>
      </c>
      <c r="T63" s="51">
        <v>0</v>
      </c>
      <c r="U63" s="51">
        <v>0</v>
      </c>
      <c r="V63" s="51">
        <v>0</v>
      </c>
      <c r="W63" s="51">
        <v>7.7187359999999983E-2</v>
      </c>
      <c r="X63" s="51">
        <v>7.6902359999999989E-2</v>
      </c>
      <c r="Y63" s="51">
        <v>0</v>
      </c>
      <c r="Z63" s="51">
        <v>2.8499999999999999E-4</v>
      </c>
      <c r="AA63" s="51">
        <v>0</v>
      </c>
      <c r="AB63" s="51">
        <v>3.2633999999999982E-2</v>
      </c>
      <c r="AC63" s="51">
        <v>4.455336E-2</v>
      </c>
      <c r="AD63" s="51">
        <v>4.4248049709347995E-2</v>
      </c>
      <c r="AE63" s="51">
        <v>3.0531029065200321E-4</v>
      </c>
      <c r="AF63" s="53">
        <v>0</v>
      </c>
      <c r="AG63" s="52">
        <v>4.4248049709347995E-2</v>
      </c>
      <c r="AH63" s="51">
        <v>3.0531029065200321E-4</v>
      </c>
      <c r="AI63" s="51">
        <v>4.4248049709347995E-2</v>
      </c>
      <c r="AJ63" s="51">
        <v>0</v>
      </c>
      <c r="AK63" s="51">
        <f t="shared" si="0"/>
        <v>7.7187359999999983E-2</v>
      </c>
      <c r="AL63" s="51">
        <f t="shared" si="1"/>
        <v>0</v>
      </c>
      <c r="AM63" s="51">
        <v>0</v>
      </c>
      <c r="AN63" s="51">
        <v>0</v>
      </c>
      <c r="AO63" s="51">
        <f t="shared" si="2"/>
        <v>7.7187359999999983E-2</v>
      </c>
    </row>
    <row r="64" spans="2:41" ht="17.25" customHeight="1" x14ac:dyDescent="0.15">
      <c r="B64" s="72" t="s">
        <v>126</v>
      </c>
      <c r="C64" s="73"/>
      <c r="D64" s="51">
        <v>0.34801672000000006</v>
      </c>
      <c r="E64" s="51">
        <v>0</v>
      </c>
      <c r="F64" s="51">
        <v>0</v>
      </c>
      <c r="G64" s="51">
        <v>0.34801672000000006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0.34801672000000006</v>
      </c>
      <c r="T64" s="51">
        <v>5.4879999999999998E-3</v>
      </c>
      <c r="U64" s="51">
        <v>5.4819999999999999E-3</v>
      </c>
      <c r="V64" s="51">
        <v>6.0000000000000002E-6</v>
      </c>
      <c r="W64" s="51">
        <v>0.34252872000000006</v>
      </c>
      <c r="X64" s="51">
        <v>0.31527782000000004</v>
      </c>
      <c r="Y64" s="51">
        <v>0</v>
      </c>
      <c r="Z64" s="51">
        <v>2.7250899999999998E-2</v>
      </c>
      <c r="AA64" s="51">
        <v>1.98E-3</v>
      </c>
      <c r="AB64" s="51">
        <v>8.6158439146413746E-3</v>
      </c>
      <c r="AC64" s="51">
        <v>0.33391287608535869</v>
      </c>
      <c r="AD64" s="51">
        <v>0.31060532747831104</v>
      </c>
      <c r="AE64" s="51">
        <v>2.3307548607047673E-2</v>
      </c>
      <c r="AF64" s="53">
        <v>0</v>
      </c>
      <c r="AG64" s="52">
        <v>0.31060532747831104</v>
      </c>
      <c r="AH64" s="51">
        <v>2.8795548607047673E-2</v>
      </c>
      <c r="AI64" s="51">
        <v>0.31060532747831104</v>
      </c>
      <c r="AJ64" s="51">
        <v>0</v>
      </c>
      <c r="AK64" s="51">
        <f t="shared" si="0"/>
        <v>0.34801672000000006</v>
      </c>
      <c r="AL64" s="51">
        <f t="shared" si="1"/>
        <v>5.4880000000000007E-3</v>
      </c>
      <c r="AM64" s="51">
        <v>0</v>
      </c>
      <c r="AN64" s="51">
        <v>5.4880000000000007E-3</v>
      </c>
      <c r="AO64" s="51">
        <f t="shared" si="2"/>
        <v>0.34252872000000006</v>
      </c>
    </row>
  </sheetData>
  <mergeCells count="40">
    <mergeCell ref="B5:C11"/>
    <mergeCell ref="H5:J5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B63:C63"/>
    <mergeCell ref="B64:C64"/>
    <mergeCell ref="B57:C57"/>
    <mergeCell ref="B58:C58"/>
    <mergeCell ref="B59:C59"/>
    <mergeCell ref="B60:C60"/>
    <mergeCell ref="B61:C61"/>
    <mergeCell ref="B62:C62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2026-03-17T11:14:17Z</dcterms:created>
  <dcterms:modified xsi:type="dcterms:W3CDTF">2026-03-20T01:32:04Z</dcterms:modified>
</cp:coreProperties>
</file>