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F36E7C71-6DCE-4CAA-8F56-16CE5152F064}" xr6:coauthVersionLast="47" xr6:coauthVersionMax="47" xr10:uidLastSave="{00000000-0000-0000-0000-000000000000}"/>
  <bookViews>
    <workbookView xWindow="1620" yWindow="900" windowWidth="16740" windowHeight="11265" xr2:uid="{4AF85843-EA10-495F-B522-6140E7DB6B98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K62" i="1"/>
  <c r="AO62" i="1" s="1"/>
  <c r="AL61" i="1"/>
  <c r="AK61" i="1"/>
  <c r="AO61" i="1" s="1"/>
  <c r="AL60" i="1"/>
  <c r="AK60" i="1"/>
  <c r="AO60" i="1" s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L50" i="1"/>
  <c r="AK50" i="1"/>
  <c r="AO50" i="1" s="1"/>
  <c r="AL49" i="1"/>
  <c r="AK49" i="1"/>
  <c r="AL48" i="1"/>
  <c r="AK48" i="1"/>
  <c r="AO48" i="1" s="1"/>
  <c r="AL47" i="1"/>
  <c r="AK47" i="1"/>
  <c r="AO47" i="1" s="1"/>
  <c r="AN44" i="1"/>
  <c r="AM44" i="1"/>
  <c r="AK46" i="1"/>
  <c r="AL45" i="1"/>
  <c r="AK45" i="1"/>
  <c r="AO45" i="1" s="1"/>
  <c r="AK44" i="1"/>
  <c r="AL43" i="1"/>
  <c r="AK43" i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N19" i="1"/>
  <c r="AL21" i="1"/>
  <c r="AK21" i="1"/>
  <c r="AO21" i="1" s="1"/>
  <c r="AM19" i="1"/>
  <c r="AL19" i="1" s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O16" i="1" s="1"/>
  <c r="AM13" i="1"/>
  <c r="AL15" i="1"/>
  <c r="AK15" i="1"/>
  <c r="AO15" i="1" s="1"/>
  <c r="AN13" i="1"/>
  <c r="AK14" i="1"/>
  <c r="AK13" i="1"/>
  <c r="AK12" i="1"/>
  <c r="Z8" i="1"/>
  <c r="X8" i="1"/>
  <c r="AL44" i="1" l="1"/>
  <c r="AO49" i="1"/>
  <c r="AO33" i="1"/>
  <c r="AO14" i="1"/>
  <c r="AL13" i="1"/>
  <c r="AO13" i="1" s="1"/>
  <c r="AM12" i="1"/>
  <c r="AN12" i="1"/>
  <c r="AO51" i="1"/>
  <c r="AO19" i="1"/>
  <c r="AO44" i="1"/>
  <c r="AO46" i="1"/>
  <c r="AO43" i="1"/>
  <c r="AO28" i="1"/>
  <c r="AO36" i="1"/>
  <c r="AL14" i="1"/>
  <c r="AL46" i="1"/>
  <c r="AL12" i="1" l="1"/>
  <c r="AO12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<sst xmlns="http://schemas.openxmlformats.org/spreadsheetml/2006/main" count="137" uniqueCount="132">
  <si>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</si>
  <si>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</si>
  <si>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</si>
  <si>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</si>
  <si>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</si>
  <si>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</si>
  <si>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</si>
  <si>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</si>
  <si>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</si>
  <si>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</si>
  <si>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</si>
  <si>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</si>
  <si>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</si>
  <si>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</si>
  <si>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</si>
  <si>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</si>
  <si>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</si>
  <si>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</si>
  <si>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</si>
  <si>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</si>
  <si>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</si>
  <si>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</si>
  <si>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</si>
  <si>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</si>
  <si>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</si>
  <si>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</si>
  <si>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</si>
  <si>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</si>
  <si>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</si>
  <si>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</si>
  <si>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</si>
  <si>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</si>
  <si>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</si>
  <si>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</si>
  <si>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</si>
  <si>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</si>
  <si>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</si>
  <si>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</si>
  <si>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</si>
  <si>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</si>
  <si>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</si>
  <si>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</si>
  <si>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</si>
  <si>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</si>
  <si>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</si>
  <si>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</si>
  <si>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</si>
  <si>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</si>
  <si>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</si>
  <si>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</si>
  <si>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</si>
  <si>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</si>
  <si>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</si>
  <si>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</si>
  <si>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</si>
  <si>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</si>
  <si>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</si>
  <si>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</si>
  <si>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</si>
  <si>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</si>
  <si>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</si>
  <si>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</si>
  <si>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</si>
  <si>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</si>
  <si>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</si>
  <si>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</si>
  <si>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</si>
  <si>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</si>
  <si>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</si>
  <si>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</si>
  <si>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</si>
  <si>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</si>
  <si>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</si>
  <si>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</si>
  <si>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</si>
  <si>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</si>
  <si>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</si>
  <si>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</si>
  <si>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</si>
  <si>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</si>
  <si>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</si>
  <si>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</si>
  <si>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</si>
  <si>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</si>
  <si>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</si>
  <si>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</si>
  <si>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</si>
  <si>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</si>
  <si>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</si>
  <si>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</si>
  <si>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</si>
  <si>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</si>
  <si>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</si>
  <si>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</si>
  <si>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</si>
  <si>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</si>
  <si>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</si>
  <si>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</si>
  <si>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</si>
  <si>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</si>
  <si>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</si>
  <si>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</si>
  <si>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</si>
  <si>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</si>
  <si>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</si>
  <si>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</si>
  <si>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</si>
  <si>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</si>
  <si>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</si>
  <si>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</si>
  <si>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</si>
  <si>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</si>
  <si>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</si>
  <si>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</si>
  <si>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</si>
  <si>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</si>
  <si>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</si>
  <si>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</si>
  <si>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</si>
  <si>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</si>
  <si>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</si>
  <si>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</si>
  <si>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</si>
  <si>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</si>
  <si>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</si>
  <si>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</si>
  <si>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</si>
  <si>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</si>
  <si>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</si>
  <si>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</si>
  <si>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</si>
  <si>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表5-02  発生量及び処理・処分量（業種別)　〔和歌山地域〕〔全業種〕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8">
      <t>ワカヤマ</t>
    </rPh>
    <rPh sb="28" eb="30">
      <t>チイキ</t>
    </rPh>
    <rPh sb="32" eb="33">
      <t>ゼン</t>
    </rPh>
    <rPh sb="33" eb="35">
      <t>ギョウシュ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</si>
</sst>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3150A841-A0A3-44DA-B7D9-520758ADEFC3}"/>
    <cellStyle name="標準_P502XLS 2" xfId="1" xr:uid="{B29B452F-7C9E-409E-9166-8DDAE7DCF1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138B-E5BD-4F67-B58E-301AE064965F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H9" sqref="H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1913.4051387242948</v>
      </c>
      <c r="E12" s="46">
        <v>544.13</v>
      </c>
      <c r="F12" s="46">
        <v>0</v>
      </c>
      <c r="G12" s="46">
        <v>1369.2751387242947</v>
      </c>
      <c r="H12" s="46">
        <v>12.38494413329485</v>
      </c>
      <c r="I12" s="46">
        <v>0</v>
      </c>
      <c r="J12" s="46">
        <v>0</v>
      </c>
      <c r="K12" s="46">
        <v>880.02391899999998</v>
      </c>
      <c r="L12" s="46">
        <v>0</v>
      </c>
      <c r="M12" s="46">
        <v>303.76155899999998</v>
      </c>
      <c r="N12" s="46">
        <v>0</v>
      </c>
      <c r="O12" s="46">
        <v>576.26235999999983</v>
      </c>
      <c r="P12" s="46">
        <v>549.95314999999994</v>
      </c>
      <c r="Q12" s="47">
        <v>0</v>
      </c>
      <c r="R12" s="46">
        <v>0</v>
      </c>
      <c r="S12" s="48">
        <v>503.17548559099993</v>
      </c>
      <c r="T12" s="46">
        <v>97.416540299999966</v>
      </c>
      <c r="U12" s="46">
        <v>2.1913462000000004</v>
      </c>
      <c r="V12" s="46">
        <v>95.225194099999968</v>
      </c>
      <c r="W12" s="46">
        <v>405.75894529099997</v>
      </c>
      <c r="X12" s="46">
        <v>374.80603406499995</v>
      </c>
      <c r="Y12" s="46">
        <v>4.8966859999999999</v>
      </c>
      <c r="Z12" s="46">
        <v>30.952911225999998</v>
      </c>
      <c r="AA12" s="46">
        <v>10.754349004999998</v>
      </c>
      <c r="AB12" s="46">
        <v>54.929174199070395</v>
      </c>
      <c r="AC12" s="46">
        <v>350.82977109192962</v>
      </c>
      <c r="AD12" s="46">
        <v>334.55095317672664</v>
      </c>
      <c r="AE12" s="46">
        <v>16.278817915202993</v>
      </c>
      <c r="AF12" s="49">
        <v>0</v>
      </c>
      <c r="AG12" s="48">
        <v>896.88904731002106</v>
      </c>
      <c r="AH12" s="46">
        <v>113.69535821520296</v>
      </c>
      <c r="AI12" s="46">
        <v>1441.0190473100217</v>
      </c>
      <c r="AJ12" s="46">
        <v>0</v>
      </c>
      <c r="AK12" s="46">
        <f>G12-N12</f>
        <v>1369.2751387242947</v>
      </c>
      <c r="AL12" s="46">
        <f>AM12+AN12</f>
        <v>97.416540299999994</v>
      </c>
      <c r="AM12" s="46">
        <f>AM13+SUM(AM16:AM19)+AM44+SUM(AM51:AM64)</f>
        <v>0</v>
      </c>
      <c r="AN12" s="46">
        <f>AN13+SUM(AN16:AN19)+AN44+SUM(AN51:AN64)</f>
        <v>97.416540299999994</v>
      </c>
      <c r="AO12" s="46">
        <f>AK12-AL12</f>
        <v>1271.8585984242948</v>
      </c>
    </row>
    <row r="13" spans="2:41" s="50" customFormat="1" ht="17.25" customHeight="1" thickTop="1" x14ac:dyDescent="0.15">
      <c r="B13" s="74" t="s">
        <v>75</v>
      </c>
      <c r="C13" s="75"/>
      <c r="D13" s="51">
        <v>6.3284641332948501</v>
      </c>
      <c r="E13" s="51">
        <v>0</v>
      </c>
      <c r="F13" s="51">
        <v>0</v>
      </c>
      <c r="G13" s="51">
        <v>6.3284641332948501</v>
      </c>
      <c r="H13" s="51">
        <v>6.2643041332948499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6.4159999999999995E-2</v>
      </c>
      <c r="T13" s="51">
        <v>0</v>
      </c>
      <c r="U13" s="51">
        <v>0</v>
      </c>
      <c r="V13" s="51">
        <v>0</v>
      </c>
      <c r="W13" s="51">
        <v>6.4159999999999995E-2</v>
      </c>
      <c r="X13" s="51">
        <v>6.13E-2</v>
      </c>
      <c r="Y13" s="51">
        <v>0</v>
      </c>
      <c r="Z13" s="51">
        <v>2.8599999999999997E-3</v>
      </c>
      <c r="AA13" s="51">
        <v>0</v>
      </c>
      <c r="AB13" s="51">
        <v>0</v>
      </c>
      <c r="AC13" s="51">
        <v>6.4159999999999981E-2</v>
      </c>
      <c r="AD13" s="51">
        <v>6.2465769811011901E-2</v>
      </c>
      <c r="AE13" s="51">
        <v>1.6942301889880829E-3</v>
      </c>
      <c r="AF13" s="53">
        <v>0</v>
      </c>
      <c r="AG13" s="52">
        <v>6.3267699031058617</v>
      </c>
      <c r="AH13" s="51">
        <v>1.6942301889880829E-3</v>
      </c>
      <c r="AI13" s="51">
        <v>6.3267699031058617</v>
      </c>
      <c r="AJ13" s="51">
        <v>0</v>
      </c>
      <c r="AK13" s="51">
        <f t="shared" ref="AK13:AK64" si="0">G13-N13</f>
        <v>6.3284641332948501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6.3284641332948501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6.3284641332948501</v>
      </c>
      <c r="E14" s="56">
        <v>0</v>
      </c>
      <c r="F14" s="56">
        <v>0</v>
      </c>
      <c r="G14" s="56">
        <v>6.3284641332948501</v>
      </c>
      <c r="H14" s="56">
        <v>6.2643041332948499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6.4159999999999995E-2</v>
      </c>
      <c r="T14" s="56">
        <v>0</v>
      </c>
      <c r="U14" s="56">
        <v>0</v>
      </c>
      <c r="V14" s="56">
        <v>0</v>
      </c>
      <c r="W14" s="56">
        <v>6.4159999999999995E-2</v>
      </c>
      <c r="X14" s="56">
        <v>6.13E-2</v>
      </c>
      <c r="Y14" s="56">
        <v>0</v>
      </c>
      <c r="Z14" s="56">
        <v>2.8599999999999997E-3</v>
      </c>
      <c r="AA14" s="56">
        <v>0</v>
      </c>
      <c r="AB14" s="56">
        <v>0</v>
      </c>
      <c r="AC14" s="56">
        <v>6.4159999999999981E-2</v>
      </c>
      <c r="AD14" s="56">
        <v>6.2465769811011901E-2</v>
      </c>
      <c r="AE14" s="56">
        <v>1.6942301889880829E-3</v>
      </c>
      <c r="AF14" s="59">
        <v>0</v>
      </c>
      <c r="AG14" s="58">
        <v>6.3267699031058617</v>
      </c>
      <c r="AH14" s="56">
        <v>1.6942301889880829E-3</v>
      </c>
      <c r="AI14" s="56">
        <v>6.3267699031058617</v>
      </c>
      <c r="AJ14" s="56">
        <v>0</v>
      </c>
      <c r="AK14" s="56">
        <f t="shared" si="0"/>
        <v>6.3284641332948501</v>
      </c>
      <c r="AL14" s="56">
        <f t="shared" si="1"/>
        <v>0</v>
      </c>
      <c r="AM14" s="56">
        <v>0</v>
      </c>
      <c r="AN14" s="56">
        <v>0</v>
      </c>
      <c r="AO14" s="56">
        <f t="shared" si="2"/>
        <v>6.3284641332948501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229.4885841789999</v>
      </c>
      <c r="E18" s="51">
        <v>0</v>
      </c>
      <c r="F18" s="51">
        <v>0</v>
      </c>
      <c r="G18" s="51">
        <v>229.4885841789999</v>
      </c>
      <c r="H18" s="51">
        <v>0</v>
      </c>
      <c r="I18" s="51">
        <v>0</v>
      </c>
      <c r="J18" s="51">
        <v>0</v>
      </c>
      <c r="K18" s="51">
        <v>0.71074999999999999</v>
      </c>
      <c r="L18" s="51">
        <v>0</v>
      </c>
      <c r="M18" s="51">
        <v>0</v>
      </c>
      <c r="N18" s="51">
        <v>0</v>
      </c>
      <c r="O18" s="51">
        <v>0.71074999999999999</v>
      </c>
      <c r="P18" s="51">
        <v>0.71074999999999999</v>
      </c>
      <c r="Q18" s="66">
        <v>0</v>
      </c>
      <c r="R18" s="51">
        <v>0</v>
      </c>
      <c r="S18" s="52">
        <v>228.77783417899991</v>
      </c>
      <c r="T18" s="51">
        <v>3.1769644999999995</v>
      </c>
      <c r="U18" s="51">
        <v>2.0772879999999998</v>
      </c>
      <c r="V18" s="51">
        <v>1.0996764999999997</v>
      </c>
      <c r="W18" s="51">
        <v>225.60086967899991</v>
      </c>
      <c r="X18" s="51">
        <v>221.77059017899992</v>
      </c>
      <c r="Y18" s="51">
        <v>1.7157819999999999</v>
      </c>
      <c r="Z18" s="51">
        <v>3.8302794999999987</v>
      </c>
      <c r="AA18" s="51">
        <v>0.229183</v>
      </c>
      <c r="AB18" s="51">
        <v>4.9858922865049919</v>
      </c>
      <c r="AC18" s="56">
        <v>220.61497739249492</v>
      </c>
      <c r="AD18" s="51">
        <v>215.13357905839405</v>
      </c>
      <c r="AE18" s="51">
        <v>5.4813983341008772</v>
      </c>
      <c r="AF18" s="53">
        <v>0</v>
      </c>
      <c r="AG18" s="52">
        <v>215.84432905839404</v>
      </c>
      <c r="AH18" s="51">
        <v>8.6583628341008776</v>
      </c>
      <c r="AI18" s="51">
        <v>215.84432905839404</v>
      </c>
      <c r="AJ18" s="51">
        <v>0</v>
      </c>
      <c r="AK18" s="51">
        <f t="shared" si="0"/>
        <v>229.4885841789999</v>
      </c>
      <c r="AL18" s="51">
        <f t="shared" si="1"/>
        <v>3.1769645000000013</v>
      </c>
      <c r="AM18" s="51">
        <v>0</v>
      </c>
      <c r="AN18" s="51">
        <v>3.1769645000000013</v>
      </c>
      <c r="AO18" s="51">
        <f t="shared" si="2"/>
        <v>226.3116196789999</v>
      </c>
    </row>
    <row r="19" spans="2:41" s="50" customFormat="1" ht="17.25" customHeight="1" x14ac:dyDescent="0.15">
      <c r="B19" s="76" t="s">
        <v>81</v>
      </c>
      <c r="C19" s="77"/>
      <c r="D19" s="51">
        <v>1435.3644582559998</v>
      </c>
      <c r="E19" s="51">
        <v>544.13</v>
      </c>
      <c r="F19" s="51">
        <v>0</v>
      </c>
      <c r="G19" s="51">
        <v>891.23445825600004</v>
      </c>
      <c r="H19" s="51">
        <v>6.1206400000000007</v>
      </c>
      <c r="I19" s="51">
        <v>0</v>
      </c>
      <c r="J19" s="51">
        <v>0</v>
      </c>
      <c r="K19" s="51">
        <v>663.29016899999999</v>
      </c>
      <c r="L19" s="51">
        <v>0</v>
      </c>
      <c r="M19" s="51">
        <v>101.56945899999999</v>
      </c>
      <c r="N19" s="51">
        <v>0</v>
      </c>
      <c r="O19" s="51">
        <v>561.72070999999994</v>
      </c>
      <c r="P19" s="51">
        <v>549.14099999999996</v>
      </c>
      <c r="Q19" s="66">
        <v>0</v>
      </c>
      <c r="R19" s="51">
        <v>0</v>
      </c>
      <c r="S19" s="52">
        <v>234.40335925600004</v>
      </c>
      <c r="T19" s="51">
        <v>84.217481999999976</v>
      </c>
      <c r="U19" s="51">
        <v>1.5612000000000001E-2</v>
      </c>
      <c r="V19" s="51">
        <v>84.201869999999971</v>
      </c>
      <c r="W19" s="51">
        <v>150.18587725600003</v>
      </c>
      <c r="X19" s="51">
        <v>134.24879389999998</v>
      </c>
      <c r="Y19" s="51">
        <v>0.33054700000000004</v>
      </c>
      <c r="Z19" s="51">
        <v>15.937083356</v>
      </c>
      <c r="AA19" s="51">
        <v>3.2769592149999989</v>
      </c>
      <c r="AB19" s="51">
        <v>38.022452174093132</v>
      </c>
      <c r="AC19" s="51">
        <v>112.16342508190687</v>
      </c>
      <c r="AD19" s="51">
        <v>103.23698670811501</v>
      </c>
      <c r="AE19" s="51">
        <v>8.926438373791866</v>
      </c>
      <c r="AF19" s="53">
        <v>0</v>
      </c>
      <c r="AG19" s="52">
        <v>658.49862670811467</v>
      </c>
      <c r="AH19" s="51">
        <v>93.143920373791843</v>
      </c>
      <c r="AI19" s="51">
        <v>1202.628626708115</v>
      </c>
      <c r="AJ19" s="51">
        <v>0</v>
      </c>
      <c r="AK19" s="51">
        <f t="shared" si="0"/>
        <v>891.23445825600004</v>
      </c>
      <c r="AL19" s="51">
        <f t="shared" si="1"/>
        <v>84.21748199999999</v>
      </c>
      <c r="AM19" s="51">
        <f>SUM(AM20:AM43)</f>
        <v>0</v>
      </c>
      <c r="AN19" s="51">
        <f>SUM(AN20:AN43)</f>
        <v>84.21748199999999</v>
      </c>
      <c r="AO19" s="51">
        <f t="shared" si="2"/>
        <v>807.01697625600002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4.7251729999999998</v>
      </c>
      <c r="E20" s="56">
        <v>0</v>
      </c>
      <c r="F20" s="56">
        <v>0</v>
      </c>
      <c r="G20" s="56">
        <v>4.7251729999999998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4.7251729999999998</v>
      </c>
      <c r="T20" s="56">
        <v>2.33786</v>
      </c>
      <c r="U20" s="56">
        <v>0</v>
      </c>
      <c r="V20" s="56">
        <v>2.33786</v>
      </c>
      <c r="W20" s="56">
        <v>2.3873130000000002</v>
      </c>
      <c r="X20" s="56">
        <v>1.0609300000000002</v>
      </c>
      <c r="Y20" s="56">
        <v>0</v>
      </c>
      <c r="Z20" s="56">
        <v>1.3263830000000001</v>
      </c>
      <c r="AA20" s="56">
        <v>0.13399</v>
      </c>
      <c r="AB20" s="56">
        <v>0.36120075396059281</v>
      </c>
      <c r="AC20" s="56">
        <v>2.0261122460394074</v>
      </c>
      <c r="AD20" s="56">
        <v>1.9447439540288296</v>
      </c>
      <c r="AE20" s="56">
        <v>8.1368292010577867E-2</v>
      </c>
      <c r="AF20" s="59">
        <v>0</v>
      </c>
      <c r="AG20" s="58">
        <v>1.9447439540288296</v>
      </c>
      <c r="AH20" s="56">
        <v>2.4192282920105779</v>
      </c>
      <c r="AI20" s="56">
        <v>1.9447439540288296</v>
      </c>
      <c r="AJ20" s="56">
        <v>0</v>
      </c>
      <c r="AK20" s="56">
        <f t="shared" si="0"/>
        <v>4.7251729999999998</v>
      </c>
      <c r="AL20" s="56">
        <f t="shared" si="1"/>
        <v>2.33786</v>
      </c>
      <c r="AM20" s="56">
        <v>0</v>
      </c>
      <c r="AN20" s="56">
        <v>2.33786</v>
      </c>
      <c r="AO20" s="56">
        <f t="shared" si="2"/>
        <v>2.3873129999999998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1.703055</v>
      </c>
      <c r="E21" s="68">
        <v>0</v>
      </c>
      <c r="F21" s="68">
        <v>0</v>
      </c>
      <c r="G21" s="68">
        <v>1.703055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1.703055</v>
      </c>
      <c r="T21" s="68">
        <v>0</v>
      </c>
      <c r="U21" s="68">
        <v>0</v>
      </c>
      <c r="V21" s="68">
        <v>0</v>
      </c>
      <c r="W21" s="68">
        <v>1.703055</v>
      </c>
      <c r="X21" s="68">
        <v>1.7022349999999999</v>
      </c>
      <c r="Y21" s="68">
        <v>0</v>
      </c>
      <c r="Z21" s="68">
        <v>8.2000000000000009E-4</v>
      </c>
      <c r="AA21" s="68">
        <v>0</v>
      </c>
      <c r="AB21" s="68">
        <v>0.73530544500000006</v>
      </c>
      <c r="AC21" s="68">
        <v>0.96774955499999993</v>
      </c>
      <c r="AD21" s="68">
        <v>3.9570410068259388E-3</v>
      </c>
      <c r="AE21" s="68">
        <v>0.963792513993174</v>
      </c>
      <c r="AF21" s="71">
        <v>0</v>
      </c>
      <c r="AG21" s="70">
        <v>3.9570410068259388E-3</v>
      </c>
      <c r="AH21" s="68">
        <v>0.963792513993174</v>
      </c>
      <c r="AI21" s="68">
        <v>3.9570410068259388E-3</v>
      </c>
      <c r="AJ21" s="68">
        <v>0</v>
      </c>
      <c r="AK21" s="68">
        <f t="shared" si="0"/>
        <v>1.703055</v>
      </c>
      <c r="AL21" s="68">
        <f t="shared" si="1"/>
        <v>0</v>
      </c>
      <c r="AM21" s="68">
        <v>0</v>
      </c>
      <c r="AN21" s="68">
        <v>0</v>
      </c>
      <c r="AO21" s="68">
        <f t="shared" si="2"/>
        <v>1.703055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3.7742400000000007</v>
      </c>
      <c r="E22" s="68">
        <v>0</v>
      </c>
      <c r="F22" s="68">
        <v>0</v>
      </c>
      <c r="G22" s="68">
        <v>3.7742400000000007</v>
      </c>
      <c r="H22" s="68">
        <v>0</v>
      </c>
      <c r="I22" s="68">
        <v>0</v>
      </c>
      <c r="J22" s="68">
        <v>0</v>
      </c>
      <c r="K22" s="68">
        <v>4.0810000000000004</v>
      </c>
      <c r="L22" s="68">
        <v>0</v>
      </c>
      <c r="M22" s="68">
        <v>3.6730000000000005</v>
      </c>
      <c r="N22" s="68">
        <v>0</v>
      </c>
      <c r="O22" s="68">
        <v>0.40799999999999997</v>
      </c>
      <c r="P22" s="68">
        <v>0</v>
      </c>
      <c r="Q22" s="69">
        <v>0</v>
      </c>
      <c r="R22" s="68">
        <v>0</v>
      </c>
      <c r="S22" s="70">
        <v>0.10124</v>
      </c>
      <c r="T22" s="68">
        <v>0</v>
      </c>
      <c r="U22" s="68">
        <v>0</v>
      </c>
      <c r="V22" s="68">
        <v>0</v>
      </c>
      <c r="W22" s="68">
        <v>0.10124</v>
      </c>
      <c r="X22" s="68">
        <v>9.4359999999999999E-2</v>
      </c>
      <c r="Y22" s="68">
        <v>0</v>
      </c>
      <c r="Z22" s="68">
        <v>6.8800000000000007E-3</v>
      </c>
      <c r="AA22" s="68">
        <v>4.3299999999999996E-3</v>
      </c>
      <c r="AB22" s="68">
        <v>3.8968585127385491E-3</v>
      </c>
      <c r="AC22" s="68">
        <v>9.7343141487261448E-2</v>
      </c>
      <c r="AD22" s="68">
        <v>9.6824134412898374E-2</v>
      </c>
      <c r="AE22" s="68">
        <v>5.1900707436307227E-4</v>
      </c>
      <c r="AF22" s="71">
        <v>0</v>
      </c>
      <c r="AG22" s="70">
        <v>9.6824134412898374E-2</v>
      </c>
      <c r="AH22" s="68">
        <v>5.1900707436307227E-4</v>
      </c>
      <c r="AI22" s="68">
        <v>9.6824134412898374E-2</v>
      </c>
      <c r="AJ22" s="68">
        <v>0</v>
      </c>
      <c r="AK22" s="68">
        <f t="shared" si="0"/>
        <v>3.7742400000000007</v>
      </c>
      <c r="AL22" s="68">
        <f t="shared" si="1"/>
        <v>0</v>
      </c>
      <c r="AM22" s="68">
        <v>0</v>
      </c>
      <c r="AN22" s="68">
        <v>0</v>
      </c>
      <c r="AO22" s="68">
        <f t="shared" si="2"/>
        <v>3.7742400000000007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0.22776999999999997</v>
      </c>
      <c r="E23" s="68">
        <v>0</v>
      </c>
      <c r="F23" s="68">
        <v>0</v>
      </c>
      <c r="G23" s="68">
        <v>0.22776999999999997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0.22776999999999997</v>
      </c>
      <c r="T23" s="68">
        <v>0</v>
      </c>
      <c r="U23" s="68">
        <v>0</v>
      </c>
      <c r="V23" s="68">
        <v>0</v>
      </c>
      <c r="W23" s="68">
        <v>0.22776999999999997</v>
      </c>
      <c r="X23" s="68">
        <v>0.22776999999999997</v>
      </c>
      <c r="Y23" s="68">
        <v>0</v>
      </c>
      <c r="Z23" s="68">
        <v>0</v>
      </c>
      <c r="AA23" s="68">
        <v>0</v>
      </c>
      <c r="AB23" s="68">
        <v>6.3677561812525152E-4</v>
      </c>
      <c r="AC23" s="68">
        <v>0.22713322438187472</v>
      </c>
      <c r="AD23" s="68">
        <v>0.2056611004509166</v>
      </c>
      <c r="AE23" s="68">
        <v>2.1472123930958136E-2</v>
      </c>
      <c r="AF23" s="71">
        <v>0</v>
      </c>
      <c r="AG23" s="70">
        <v>0.2056611004509166</v>
      </c>
      <c r="AH23" s="68">
        <v>2.1472123930958136E-2</v>
      </c>
      <c r="AI23" s="68">
        <v>0.2056611004509166</v>
      </c>
      <c r="AJ23" s="68">
        <v>0</v>
      </c>
      <c r="AK23" s="68">
        <f t="shared" si="0"/>
        <v>0.22776999999999997</v>
      </c>
      <c r="AL23" s="68">
        <f t="shared" si="1"/>
        <v>0</v>
      </c>
      <c r="AM23" s="68">
        <v>0</v>
      </c>
      <c r="AN23" s="68">
        <v>0</v>
      </c>
      <c r="AO23" s="68">
        <f t="shared" si="2"/>
        <v>0.22776999999999997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4.018E-2</v>
      </c>
      <c r="E24" s="68">
        <v>0</v>
      </c>
      <c r="F24" s="68">
        <v>0</v>
      </c>
      <c r="G24" s="68">
        <v>4.018E-2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4.018E-2</v>
      </c>
      <c r="T24" s="68">
        <v>0</v>
      </c>
      <c r="U24" s="68">
        <v>0</v>
      </c>
      <c r="V24" s="68">
        <v>0</v>
      </c>
      <c r="W24" s="68">
        <v>4.018E-2</v>
      </c>
      <c r="X24" s="68">
        <v>4.018E-2</v>
      </c>
      <c r="Y24" s="68">
        <v>8.9300000000000004E-3</v>
      </c>
      <c r="Z24" s="68">
        <v>0</v>
      </c>
      <c r="AA24" s="68">
        <v>0</v>
      </c>
      <c r="AB24" s="68">
        <v>8.8074738035680694E-3</v>
      </c>
      <c r="AC24" s="68">
        <v>3.1372526196431931E-2</v>
      </c>
      <c r="AD24" s="68">
        <v>2.9571187869229999E-2</v>
      </c>
      <c r="AE24" s="68">
        <v>1.8013383272019342E-3</v>
      </c>
      <c r="AF24" s="71">
        <v>0</v>
      </c>
      <c r="AG24" s="70">
        <v>2.9571187869229999E-2</v>
      </c>
      <c r="AH24" s="68">
        <v>1.8013383272019342E-3</v>
      </c>
      <c r="AI24" s="68">
        <v>2.9571187869229999E-2</v>
      </c>
      <c r="AJ24" s="68">
        <v>0</v>
      </c>
      <c r="AK24" s="68">
        <f t="shared" si="0"/>
        <v>4.018E-2</v>
      </c>
      <c r="AL24" s="68">
        <f t="shared" si="1"/>
        <v>0</v>
      </c>
      <c r="AM24" s="68">
        <v>0</v>
      </c>
      <c r="AN24" s="68">
        <v>0</v>
      </c>
      <c r="AO24" s="68">
        <f t="shared" si="2"/>
        <v>4.018E-2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4.0669999999999998E-2</v>
      </c>
      <c r="E25" s="68">
        <v>0</v>
      </c>
      <c r="F25" s="68">
        <v>0</v>
      </c>
      <c r="G25" s="68">
        <v>4.0669999999999998E-2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4.0669999999999998E-2</v>
      </c>
      <c r="T25" s="68">
        <v>0</v>
      </c>
      <c r="U25" s="68">
        <v>0</v>
      </c>
      <c r="V25" s="68">
        <v>0</v>
      </c>
      <c r="W25" s="68">
        <v>4.0669999999999998E-2</v>
      </c>
      <c r="X25" s="68">
        <v>1.9480000000000001E-2</v>
      </c>
      <c r="Y25" s="68">
        <v>0</v>
      </c>
      <c r="Z25" s="68">
        <v>2.1190000000000001E-2</v>
      </c>
      <c r="AA25" s="68">
        <v>1.77E-2</v>
      </c>
      <c r="AB25" s="68">
        <v>1.8737999999999994E-2</v>
      </c>
      <c r="AC25" s="68">
        <v>2.1932000000000004E-2</v>
      </c>
      <c r="AD25" s="68">
        <v>1.8865000000000003E-2</v>
      </c>
      <c r="AE25" s="68">
        <v>3.0670000000000003E-3</v>
      </c>
      <c r="AF25" s="71">
        <v>0</v>
      </c>
      <c r="AG25" s="70">
        <v>1.8865000000000003E-2</v>
      </c>
      <c r="AH25" s="68">
        <v>3.0670000000000003E-3</v>
      </c>
      <c r="AI25" s="68">
        <v>1.8865000000000003E-2</v>
      </c>
      <c r="AJ25" s="68">
        <v>0</v>
      </c>
      <c r="AK25" s="68">
        <f t="shared" si="0"/>
        <v>4.0669999999999998E-2</v>
      </c>
      <c r="AL25" s="68">
        <f t="shared" si="1"/>
        <v>0</v>
      </c>
      <c r="AM25" s="68">
        <v>0</v>
      </c>
      <c r="AN25" s="68">
        <v>0</v>
      </c>
      <c r="AO25" s="68">
        <f t="shared" si="2"/>
        <v>4.0669999999999998E-2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4.6099999999999995E-3</v>
      </c>
      <c r="E26" s="68">
        <v>0</v>
      </c>
      <c r="F26" s="68">
        <v>0</v>
      </c>
      <c r="G26" s="68">
        <v>4.6099999999999995E-3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4.6099999999999995E-3</v>
      </c>
      <c r="T26" s="68">
        <v>0</v>
      </c>
      <c r="U26" s="68">
        <v>0</v>
      </c>
      <c r="V26" s="68">
        <v>0</v>
      </c>
      <c r="W26" s="68">
        <v>4.6099999999999995E-3</v>
      </c>
      <c r="X26" s="68">
        <v>4.3899999999999998E-3</v>
      </c>
      <c r="Y26" s="68">
        <v>0</v>
      </c>
      <c r="Z26" s="68">
        <v>2.2000000000000001E-4</v>
      </c>
      <c r="AA26" s="68">
        <v>2.2000000000000001E-4</v>
      </c>
      <c r="AB26" s="68">
        <v>2.1184255555555553E-3</v>
      </c>
      <c r="AC26" s="68">
        <v>2.4915744444444442E-3</v>
      </c>
      <c r="AD26" s="68">
        <v>2.4915744444444442E-3</v>
      </c>
      <c r="AE26" s="68">
        <v>0</v>
      </c>
      <c r="AF26" s="71">
        <v>0</v>
      </c>
      <c r="AG26" s="70">
        <v>2.4915744444444442E-3</v>
      </c>
      <c r="AH26" s="68">
        <v>0</v>
      </c>
      <c r="AI26" s="68">
        <v>2.4915744444444442E-3</v>
      </c>
      <c r="AJ26" s="68">
        <v>0</v>
      </c>
      <c r="AK26" s="68">
        <f t="shared" si="0"/>
        <v>4.6099999999999995E-3</v>
      </c>
      <c r="AL26" s="68">
        <f t="shared" si="1"/>
        <v>0</v>
      </c>
      <c r="AM26" s="68">
        <v>0</v>
      </c>
      <c r="AN26" s="68">
        <v>0</v>
      </c>
      <c r="AO26" s="68">
        <f t="shared" si="2"/>
        <v>4.6099999999999995E-3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115.115373503</v>
      </c>
      <c r="E27" s="68">
        <v>0</v>
      </c>
      <c r="F27" s="68">
        <v>0</v>
      </c>
      <c r="G27" s="68">
        <v>115.115373503</v>
      </c>
      <c r="H27" s="68">
        <v>2.556</v>
      </c>
      <c r="I27" s="68">
        <v>0</v>
      </c>
      <c r="J27" s="68">
        <v>0</v>
      </c>
      <c r="K27" s="68">
        <v>101.524169</v>
      </c>
      <c r="L27" s="68">
        <v>0</v>
      </c>
      <c r="M27" s="68">
        <v>99.809459000000004</v>
      </c>
      <c r="N27" s="68">
        <v>0</v>
      </c>
      <c r="O27" s="68">
        <v>1.71471</v>
      </c>
      <c r="P27" s="68">
        <v>0</v>
      </c>
      <c r="Q27" s="69">
        <v>0</v>
      </c>
      <c r="R27" s="68">
        <v>0</v>
      </c>
      <c r="S27" s="70">
        <v>12.749914502999999</v>
      </c>
      <c r="T27" s="68">
        <v>0.50745799999999996</v>
      </c>
      <c r="U27" s="68">
        <v>1.7179999999999999E-3</v>
      </c>
      <c r="V27" s="68">
        <v>0.50573999999999997</v>
      </c>
      <c r="W27" s="68">
        <v>12.242456503</v>
      </c>
      <c r="X27" s="68">
        <v>2.0294429999999997</v>
      </c>
      <c r="Y27" s="68">
        <v>4.287E-3</v>
      </c>
      <c r="Z27" s="68">
        <v>10.213013502999999</v>
      </c>
      <c r="AA27" s="68">
        <v>3.0226391439999989</v>
      </c>
      <c r="AB27" s="68">
        <v>7.5917852950488838</v>
      </c>
      <c r="AC27" s="68">
        <v>4.6506712079511159</v>
      </c>
      <c r="AD27" s="68">
        <v>4.1284682261985122</v>
      </c>
      <c r="AE27" s="68">
        <v>0.5222029817526036</v>
      </c>
      <c r="AF27" s="71">
        <v>0</v>
      </c>
      <c r="AG27" s="70">
        <v>6.6844682261985122</v>
      </c>
      <c r="AH27" s="68">
        <v>1.0296609817526035</v>
      </c>
      <c r="AI27" s="68">
        <v>6.6844682261985122</v>
      </c>
      <c r="AJ27" s="68">
        <v>0</v>
      </c>
      <c r="AK27" s="68">
        <f t="shared" si="0"/>
        <v>115.115373503</v>
      </c>
      <c r="AL27" s="68">
        <f t="shared" si="1"/>
        <v>0.50745800000000008</v>
      </c>
      <c r="AM27" s="68">
        <v>0</v>
      </c>
      <c r="AN27" s="68">
        <v>0.50745800000000008</v>
      </c>
      <c r="AO27" s="68">
        <f t="shared" si="2"/>
        <v>114.607915503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6.8261000000000002E-2</v>
      </c>
      <c r="E28" s="68">
        <v>0</v>
      </c>
      <c r="F28" s="68">
        <v>0</v>
      </c>
      <c r="G28" s="68">
        <v>6.8261000000000002E-2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6.8261000000000002E-2</v>
      </c>
      <c r="T28" s="68">
        <v>0</v>
      </c>
      <c r="U28" s="68">
        <v>0</v>
      </c>
      <c r="V28" s="68">
        <v>0</v>
      </c>
      <c r="W28" s="68">
        <v>6.8261000000000002E-2</v>
      </c>
      <c r="X28" s="68">
        <v>6.2597E-2</v>
      </c>
      <c r="Y28" s="68">
        <v>0</v>
      </c>
      <c r="Z28" s="68">
        <v>5.6639999999999998E-3</v>
      </c>
      <c r="AA28" s="68">
        <v>5.6639999999999998E-3</v>
      </c>
      <c r="AB28" s="68">
        <v>5.5851573493678058E-3</v>
      </c>
      <c r="AC28" s="68">
        <v>6.2675842650632196E-2</v>
      </c>
      <c r="AD28" s="68">
        <v>6.1463775373956447E-2</v>
      </c>
      <c r="AE28" s="68">
        <v>1.2120672766757542E-3</v>
      </c>
      <c r="AF28" s="71">
        <v>0</v>
      </c>
      <c r="AG28" s="70">
        <v>6.1463775373956447E-2</v>
      </c>
      <c r="AH28" s="68">
        <v>1.2120672766757542E-3</v>
      </c>
      <c r="AI28" s="68">
        <v>6.1463775373956447E-2</v>
      </c>
      <c r="AJ28" s="68">
        <v>0</v>
      </c>
      <c r="AK28" s="68">
        <f t="shared" si="0"/>
        <v>6.8261000000000002E-2</v>
      </c>
      <c r="AL28" s="68">
        <f t="shared" si="1"/>
        <v>0</v>
      </c>
      <c r="AM28" s="68">
        <v>0</v>
      </c>
      <c r="AN28" s="68">
        <v>0</v>
      </c>
      <c r="AO28" s="68">
        <f t="shared" si="2"/>
        <v>6.8261000000000002E-2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7.4400000000000004E-3</v>
      </c>
      <c r="E29" s="68">
        <v>0</v>
      </c>
      <c r="F29" s="68">
        <v>0</v>
      </c>
      <c r="G29" s="68">
        <v>7.4400000000000004E-3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7.4400000000000004E-3</v>
      </c>
      <c r="T29" s="68">
        <v>0</v>
      </c>
      <c r="U29" s="68">
        <v>0</v>
      </c>
      <c r="V29" s="68">
        <v>0</v>
      </c>
      <c r="W29" s="68">
        <v>7.4400000000000004E-3</v>
      </c>
      <c r="X29" s="68">
        <v>7.4400000000000004E-3</v>
      </c>
      <c r="Y29" s="68">
        <v>0</v>
      </c>
      <c r="Z29" s="68">
        <v>0</v>
      </c>
      <c r="AA29" s="68">
        <v>0</v>
      </c>
      <c r="AB29" s="68">
        <v>4.2089403814241436E-4</v>
      </c>
      <c r="AC29" s="68">
        <v>7.0191059618575861E-3</v>
      </c>
      <c r="AD29" s="68">
        <v>6.4715227567879634E-3</v>
      </c>
      <c r="AE29" s="68">
        <v>5.4758320506962288E-4</v>
      </c>
      <c r="AF29" s="71">
        <v>0</v>
      </c>
      <c r="AG29" s="70">
        <v>6.4715227567879634E-3</v>
      </c>
      <c r="AH29" s="68">
        <v>5.4758320506962288E-4</v>
      </c>
      <c r="AI29" s="68">
        <v>6.4715227567879634E-3</v>
      </c>
      <c r="AJ29" s="68">
        <v>0</v>
      </c>
      <c r="AK29" s="68">
        <f t="shared" si="0"/>
        <v>7.4400000000000004E-3</v>
      </c>
      <c r="AL29" s="68">
        <f t="shared" si="1"/>
        <v>0</v>
      </c>
      <c r="AM29" s="68">
        <v>0</v>
      </c>
      <c r="AN29" s="68">
        <v>0</v>
      </c>
      <c r="AO29" s="68">
        <f t="shared" si="2"/>
        <v>7.4400000000000004E-3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9.141729999999999</v>
      </c>
      <c r="E32" s="68">
        <v>0</v>
      </c>
      <c r="F32" s="68">
        <v>0</v>
      </c>
      <c r="G32" s="68">
        <v>9.141729999999999</v>
      </c>
      <c r="H32" s="68">
        <v>3.1886399999999999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5.9530899999999995</v>
      </c>
      <c r="T32" s="68">
        <v>2.9039000000000001</v>
      </c>
      <c r="U32" s="68">
        <v>0</v>
      </c>
      <c r="V32" s="68">
        <v>2.9039000000000001</v>
      </c>
      <c r="W32" s="68">
        <v>3.0491899999999998</v>
      </c>
      <c r="X32" s="68">
        <v>3.0491899999999998</v>
      </c>
      <c r="Y32" s="68">
        <v>4.0400000000000002E-3</v>
      </c>
      <c r="Z32" s="68">
        <v>0</v>
      </c>
      <c r="AA32" s="68">
        <v>0</v>
      </c>
      <c r="AB32" s="68">
        <v>8.1601176470589287E-3</v>
      </c>
      <c r="AC32" s="68">
        <v>3.0410298823529409</v>
      </c>
      <c r="AD32" s="68">
        <v>3.0392516138403285</v>
      </c>
      <c r="AE32" s="68">
        <v>1.77826851261238E-3</v>
      </c>
      <c r="AF32" s="71">
        <v>0</v>
      </c>
      <c r="AG32" s="70">
        <v>6.2278916138403284</v>
      </c>
      <c r="AH32" s="68">
        <v>2.9056782685126126</v>
      </c>
      <c r="AI32" s="68">
        <v>6.2278916138403284</v>
      </c>
      <c r="AJ32" s="68">
        <v>0</v>
      </c>
      <c r="AK32" s="68">
        <f t="shared" si="0"/>
        <v>9.141729999999999</v>
      </c>
      <c r="AL32" s="68">
        <f t="shared" si="1"/>
        <v>2.9039000000000001</v>
      </c>
      <c r="AM32" s="68">
        <v>0</v>
      </c>
      <c r="AN32" s="68">
        <v>2.9039000000000001</v>
      </c>
      <c r="AO32" s="68">
        <f t="shared" si="2"/>
        <v>6.2378299999999989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1297.9926413999999</v>
      </c>
      <c r="E33" s="68">
        <v>544.13</v>
      </c>
      <c r="F33" s="68">
        <v>0</v>
      </c>
      <c r="G33" s="68">
        <v>753.86264139999992</v>
      </c>
      <c r="H33" s="68">
        <v>0.376</v>
      </c>
      <c r="I33" s="68">
        <v>0</v>
      </c>
      <c r="J33" s="68">
        <v>0</v>
      </c>
      <c r="K33" s="68">
        <v>557.68499999999995</v>
      </c>
      <c r="L33" s="68">
        <v>0</v>
      </c>
      <c r="M33" s="68">
        <v>-1.9130000000000109</v>
      </c>
      <c r="N33" s="68">
        <v>0</v>
      </c>
      <c r="O33" s="68">
        <v>559.59799999999996</v>
      </c>
      <c r="P33" s="68">
        <v>549.14099999999996</v>
      </c>
      <c r="Q33" s="69">
        <v>0</v>
      </c>
      <c r="R33" s="68">
        <v>0</v>
      </c>
      <c r="S33" s="70">
        <v>206.25864139999999</v>
      </c>
      <c r="T33" s="68">
        <v>78.399881999999977</v>
      </c>
      <c r="U33" s="68">
        <v>5.1999999999999997E-5</v>
      </c>
      <c r="V33" s="68">
        <v>78.39982999999998</v>
      </c>
      <c r="W33" s="68">
        <v>127.8587594</v>
      </c>
      <c r="X33" s="68">
        <v>124.0833804</v>
      </c>
      <c r="Y33" s="68">
        <v>0.31329000000000001</v>
      </c>
      <c r="Z33" s="68">
        <v>3.7753790000000005</v>
      </c>
      <c r="AA33" s="68">
        <v>8.5550000000000001E-2</v>
      </c>
      <c r="AB33" s="68">
        <v>28.977480847066587</v>
      </c>
      <c r="AC33" s="68">
        <v>98.881278552933409</v>
      </c>
      <c r="AD33" s="68">
        <v>91.65397343920489</v>
      </c>
      <c r="AE33" s="68">
        <v>7.2273051137285256</v>
      </c>
      <c r="AF33" s="71">
        <v>0</v>
      </c>
      <c r="AG33" s="70">
        <v>641.17097343920477</v>
      </c>
      <c r="AH33" s="68">
        <v>85.627187113728496</v>
      </c>
      <c r="AI33" s="68">
        <v>1185.3009734392049</v>
      </c>
      <c r="AJ33" s="68">
        <v>0</v>
      </c>
      <c r="AK33" s="68">
        <f t="shared" si="0"/>
        <v>753.86264139999992</v>
      </c>
      <c r="AL33" s="68">
        <f t="shared" si="1"/>
        <v>78.399881999999991</v>
      </c>
      <c r="AM33" s="68">
        <v>0</v>
      </c>
      <c r="AN33" s="68">
        <v>78.399881999999991</v>
      </c>
      <c r="AO33" s="68">
        <f t="shared" si="2"/>
        <v>675.46275939999987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0.15214</v>
      </c>
      <c r="E35" s="68">
        <v>0</v>
      </c>
      <c r="F35" s="68">
        <v>0</v>
      </c>
      <c r="G35" s="68">
        <v>0.15214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0.15214</v>
      </c>
      <c r="T35" s="68">
        <v>5.5199999999999999E-2</v>
      </c>
      <c r="U35" s="68">
        <v>5.7000000000000002E-3</v>
      </c>
      <c r="V35" s="68">
        <v>4.9500000000000002E-2</v>
      </c>
      <c r="W35" s="68">
        <v>9.6939999999999998E-2</v>
      </c>
      <c r="X35" s="68">
        <v>5.049E-2</v>
      </c>
      <c r="Y35" s="68">
        <v>0</v>
      </c>
      <c r="Z35" s="68">
        <v>4.6449999999999998E-2</v>
      </c>
      <c r="AA35" s="68">
        <v>5.9999999999999995E-5</v>
      </c>
      <c r="AB35" s="68">
        <v>3.2987095397014388E-2</v>
      </c>
      <c r="AC35" s="68">
        <v>6.3952904602985611E-2</v>
      </c>
      <c r="AD35" s="68">
        <v>5.9104605599410526E-2</v>
      </c>
      <c r="AE35" s="68">
        <v>4.8482990035750902E-3</v>
      </c>
      <c r="AF35" s="71">
        <v>0</v>
      </c>
      <c r="AG35" s="70">
        <v>5.9104605599410526E-2</v>
      </c>
      <c r="AH35" s="68">
        <v>6.0048299003575091E-2</v>
      </c>
      <c r="AI35" s="68">
        <v>5.9104605599410526E-2</v>
      </c>
      <c r="AJ35" s="68">
        <v>0</v>
      </c>
      <c r="AK35" s="68">
        <f t="shared" si="0"/>
        <v>0.15214</v>
      </c>
      <c r="AL35" s="68">
        <f t="shared" si="1"/>
        <v>5.5200000000000006E-2</v>
      </c>
      <c r="AM35" s="68">
        <v>0</v>
      </c>
      <c r="AN35" s="68">
        <v>5.5200000000000006E-2</v>
      </c>
      <c r="AO35" s="68">
        <f t="shared" si="2"/>
        <v>9.6939999999999998E-2</v>
      </c>
    </row>
    <row r="36" spans="2:41" ht="17.25" customHeight="1" x14ac:dyDescent="0.15">
      <c r="B36" s="54">
        <v>0</v>
      </c>
      <c r="C36" s="67" t="s">
        <v>98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71">
        <v>0</v>
      </c>
      <c r="AG36" s="70">
        <v>0</v>
      </c>
      <c r="AH36" s="68">
        <v>0</v>
      </c>
      <c r="AI36" s="68">
        <v>0</v>
      </c>
      <c r="AJ36" s="68">
        <v>0</v>
      </c>
      <c r="AK36" s="68">
        <f t="shared" si="0"/>
        <v>0</v>
      </c>
      <c r="AL36" s="68">
        <f t="shared" si="1"/>
        <v>0</v>
      </c>
      <c r="AM36" s="68">
        <v>0</v>
      </c>
      <c r="AN36" s="68">
        <v>0</v>
      </c>
      <c r="AO36" s="68">
        <f t="shared" si="2"/>
        <v>0</v>
      </c>
    </row>
    <row r="37" spans="2:41" ht="17.25" customHeight="1" x14ac:dyDescent="0.15">
      <c r="B37" s="54">
        <v>0</v>
      </c>
      <c r="C37" s="67" t="s">
        <v>99</v>
      </c>
      <c r="D37" s="68">
        <v>0.146062</v>
      </c>
      <c r="E37" s="68">
        <v>0</v>
      </c>
      <c r="F37" s="68">
        <v>0</v>
      </c>
      <c r="G37" s="68">
        <v>0.146062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0.146062</v>
      </c>
      <c r="T37" s="68">
        <v>2.5999999999999998E-5</v>
      </c>
      <c r="U37" s="68">
        <v>2.5999999999999998E-5</v>
      </c>
      <c r="V37" s="68">
        <v>0</v>
      </c>
      <c r="W37" s="68">
        <v>0.146036</v>
      </c>
      <c r="X37" s="68">
        <v>3.2265999999999996E-2</v>
      </c>
      <c r="Y37" s="68">
        <v>0</v>
      </c>
      <c r="Z37" s="68">
        <v>0.11377</v>
      </c>
      <c r="AA37" s="68">
        <v>0</v>
      </c>
      <c r="AB37" s="68">
        <v>4.6240000000000447E-3</v>
      </c>
      <c r="AC37" s="68">
        <v>0.14141199999999995</v>
      </c>
      <c r="AD37" s="68">
        <v>0.13945757894736838</v>
      </c>
      <c r="AE37" s="68">
        <v>1.9544210526315801E-3</v>
      </c>
      <c r="AF37" s="71">
        <v>0</v>
      </c>
      <c r="AG37" s="70">
        <v>0.13945757894736838</v>
      </c>
      <c r="AH37" s="68">
        <v>1.9804210526315801E-3</v>
      </c>
      <c r="AI37" s="68">
        <v>0.13945757894736838</v>
      </c>
      <c r="AJ37" s="68">
        <v>0</v>
      </c>
      <c r="AK37" s="68">
        <f t="shared" si="0"/>
        <v>0.146062</v>
      </c>
      <c r="AL37" s="68">
        <f t="shared" si="1"/>
        <v>2.5999999999999998E-5</v>
      </c>
      <c r="AM37" s="68">
        <v>0</v>
      </c>
      <c r="AN37" s="68">
        <v>2.5999999999999998E-5</v>
      </c>
      <c r="AO37" s="68">
        <f t="shared" si="2"/>
        <v>0.146036</v>
      </c>
    </row>
    <row r="38" spans="2:41" ht="17.25" customHeight="1" x14ac:dyDescent="0.15">
      <c r="B38" s="54">
        <v>0</v>
      </c>
      <c r="C38" s="67" t="s">
        <v>100</v>
      </c>
      <c r="D38" s="68">
        <v>5.1756999999999997E-2</v>
      </c>
      <c r="E38" s="68">
        <v>0</v>
      </c>
      <c r="F38" s="68">
        <v>0</v>
      </c>
      <c r="G38" s="68">
        <v>5.1756999999999997E-2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5.1756999999999997E-2</v>
      </c>
      <c r="T38" s="68">
        <v>0</v>
      </c>
      <c r="U38" s="68">
        <v>0</v>
      </c>
      <c r="V38" s="68">
        <v>0</v>
      </c>
      <c r="W38" s="68">
        <v>5.1756999999999997E-2</v>
      </c>
      <c r="X38" s="68">
        <v>5.0999999999999997E-2</v>
      </c>
      <c r="Y38" s="68">
        <v>0</v>
      </c>
      <c r="Z38" s="68">
        <v>7.5699999999999997E-4</v>
      </c>
      <c r="AA38" s="68">
        <v>0</v>
      </c>
      <c r="AB38" s="68">
        <v>1.9395687885009893E-4</v>
      </c>
      <c r="AC38" s="68">
        <v>5.1563043121149899E-2</v>
      </c>
      <c r="AD38" s="68">
        <v>5.1084413428317134E-2</v>
      </c>
      <c r="AE38" s="68">
        <v>4.7862969283276452E-4</v>
      </c>
      <c r="AF38" s="71">
        <v>0</v>
      </c>
      <c r="AG38" s="70">
        <v>5.1084413428317134E-2</v>
      </c>
      <c r="AH38" s="68">
        <v>4.7862969283276452E-4</v>
      </c>
      <c r="AI38" s="68">
        <v>5.1084413428317134E-2</v>
      </c>
      <c r="AJ38" s="68">
        <v>0</v>
      </c>
      <c r="AK38" s="68">
        <f t="shared" si="0"/>
        <v>5.1756999999999997E-2</v>
      </c>
      <c r="AL38" s="68">
        <f t="shared" si="1"/>
        <v>0</v>
      </c>
      <c r="AM38" s="68">
        <v>0</v>
      </c>
      <c r="AN38" s="68">
        <v>0</v>
      </c>
      <c r="AO38" s="68">
        <f t="shared" si="2"/>
        <v>5.1756999999999997E-2</v>
      </c>
    </row>
    <row r="39" spans="2:41" ht="17.25" customHeight="1" x14ac:dyDescent="0.15">
      <c r="B39" s="54">
        <v>0</v>
      </c>
      <c r="C39" s="67" t="s">
        <v>101</v>
      </c>
      <c r="D39" s="68">
        <v>1.3764E-2</v>
      </c>
      <c r="E39" s="68">
        <v>0</v>
      </c>
      <c r="F39" s="68">
        <v>0</v>
      </c>
      <c r="G39" s="68">
        <v>1.3764E-2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1.3764E-2</v>
      </c>
      <c r="T39" s="68">
        <v>0</v>
      </c>
      <c r="U39" s="68">
        <v>0</v>
      </c>
      <c r="V39" s="68">
        <v>0</v>
      </c>
      <c r="W39" s="68">
        <v>1.3764E-2</v>
      </c>
      <c r="X39" s="68">
        <v>1.3764E-2</v>
      </c>
      <c r="Y39" s="68">
        <v>0</v>
      </c>
      <c r="Z39" s="68">
        <v>0</v>
      </c>
      <c r="AA39" s="68">
        <v>0</v>
      </c>
      <c r="AB39" s="68">
        <v>1.1168117824574639E-3</v>
      </c>
      <c r="AC39" s="68">
        <v>1.2647188217542536E-2</v>
      </c>
      <c r="AD39" s="68">
        <v>1.1806534195743908E-2</v>
      </c>
      <c r="AE39" s="68">
        <v>8.4065402179862869E-4</v>
      </c>
      <c r="AF39" s="71">
        <v>0</v>
      </c>
      <c r="AG39" s="70">
        <v>1.1806534195743908E-2</v>
      </c>
      <c r="AH39" s="68">
        <v>8.4065402179862869E-4</v>
      </c>
      <c r="AI39" s="68">
        <v>1.1806534195743908E-2</v>
      </c>
      <c r="AJ39" s="68">
        <v>0</v>
      </c>
      <c r="AK39" s="68">
        <f t="shared" si="0"/>
        <v>1.3764E-2</v>
      </c>
      <c r="AL39" s="68">
        <f t="shared" si="1"/>
        <v>0</v>
      </c>
      <c r="AM39" s="68">
        <v>0</v>
      </c>
      <c r="AN39" s="68">
        <v>0</v>
      </c>
      <c r="AO39" s="68">
        <f t="shared" si="2"/>
        <v>1.3764E-2</v>
      </c>
    </row>
    <row r="40" spans="2:41" ht="17.25" customHeight="1" x14ac:dyDescent="0.15">
      <c r="B40" s="54">
        <v>0</v>
      </c>
      <c r="C40" s="67" t="s">
        <v>102</v>
      </c>
      <c r="D40" s="68">
        <v>0.96661350000000001</v>
      </c>
      <c r="E40" s="68">
        <v>0</v>
      </c>
      <c r="F40" s="68">
        <v>0</v>
      </c>
      <c r="G40" s="68">
        <v>0.96661350000000001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0.96661350000000001</v>
      </c>
      <c r="T40" s="68">
        <v>3.0899999999999999E-3</v>
      </c>
      <c r="U40" s="68">
        <v>0</v>
      </c>
      <c r="V40" s="68">
        <v>3.0899999999999999E-3</v>
      </c>
      <c r="W40" s="68">
        <v>0.96352349999999998</v>
      </c>
      <c r="X40" s="68">
        <v>0.7141035</v>
      </c>
      <c r="Y40" s="68">
        <v>0</v>
      </c>
      <c r="Z40" s="68">
        <v>0.24942</v>
      </c>
      <c r="AA40" s="68">
        <v>1.4999999999999999E-4</v>
      </c>
      <c r="AB40" s="68">
        <v>0.14381163902100358</v>
      </c>
      <c r="AC40" s="68">
        <v>0.8197118609789964</v>
      </c>
      <c r="AD40" s="68">
        <v>0.80103756687337224</v>
      </c>
      <c r="AE40" s="68">
        <v>1.8674294105624174E-2</v>
      </c>
      <c r="AF40" s="71">
        <v>0</v>
      </c>
      <c r="AG40" s="70">
        <v>0.80103756687337224</v>
      </c>
      <c r="AH40" s="68">
        <v>2.1764294105624173E-2</v>
      </c>
      <c r="AI40" s="68">
        <v>0.80103756687337224</v>
      </c>
      <c r="AJ40" s="68">
        <v>0</v>
      </c>
      <c r="AK40" s="68">
        <f t="shared" si="0"/>
        <v>0.96661350000000001</v>
      </c>
      <c r="AL40" s="68">
        <f t="shared" si="1"/>
        <v>3.0899999999999999E-3</v>
      </c>
      <c r="AM40" s="68">
        <v>0</v>
      </c>
      <c r="AN40" s="68">
        <v>3.0899999999999999E-3</v>
      </c>
      <c r="AO40" s="68">
        <f t="shared" si="2"/>
        <v>0.96352349999999998</v>
      </c>
    </row>
    <row r="41" spans="2:41" ht="17.25" customHeight="1" x14ac:dyDescent="0.15">
      <c r="B41" s="54">
        <v>0</v>
      </c>
      <c r="C41" s="67" t="s">
        <v>103</v>
      </c>
      <c r="D41" s="68">
        <v>2.8343000000000004E-2</v>
      </c>
      <c r="E41" s="68">
        <v>0</v>
      </c>
      <c r="F41" s="68">
        <v>0</v>
      </c>
      <c r="G41" s="68">
        <v>2.8343000000000004E-2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2.8343000000000004E-2</v>
      </c>
      <c r="T41" s="68">
        <v>0</v>
      </c>
      <c r="U41" s="68">
        <v>0</v>
      </c>
      <c r="V41" s="68">
        <v>0</v>
      </c>
      <c r="W41" s="68">
        <v>2.8343000000000004E-2</v>
      </c>
      <c r="X41" s="68">
        <v>2.8343000000000004E-2</v>
      </c>
      <c r="Y41" s="68">
        <v>0</v>
      </c>
      <c r="Z41" s="68">
        <v>0</v>
      </c>
      <c r="AA41" s="68">
        <v>0</v>
      </c>
      <c r="AB41" s="68">
        <v>0</v>
      </c>
      <c r="AC41" s="68">
        <v>2.8343000000000004E-2</v>
      </c>
      <c r="AD41" s="68">
        <v>2.8343000000000004E-2</v>
      </c>
      <c r="AE41" s="68">
        <v>0</v>
      </c>
      <c r="AF41" s="71">
        <v>0</v>
      </c>
      <c r="AG41" s="70">
        <v>2.8343000000000004E-2</v>
      </c>
      <c r="AH41" s="68">
        <v>0</v>
      </c>
      <c r="AI41" s="68">
        <v>2.8343000000000004E-2</v>
      </c>
      <c r="AJ41" s="68">
        <v>0</v>
      </c>
      <c r="AK41" s="68">
        <f t="shared" si="0"/>
        <v>2.8343000000000004E-2</v>
      </c>
      <c r="AL41" s="68">
        <f t="shared" si="1"/>
        <v>0</v>
      </c>
      <c r="AM41" s="68">
        <v>0</v>
      </c>
      <c r="AN41" s="68">
        <v>0</v>
      </c>
      <c r="AO41" s="68">
        <f t="shared" si="2"/>
        <v>2.8343000000000004E-2</v>
      </c>
    </row>
    <row r="42" spans="2:41" ht="17.25" customHeight="1" x14ac:dyDescent="0.15">
      <c r="B42" s="54">
        <v>0</v>
      </c>
      <c r="C42" s="67" t="s">
        <v>104</v>
      </c>
      <c r="D42" s="68">
        <v>2.4795000000000001E-2</v>
      </c>
      <c r="E42" s="68">
        <v>0</v>
      </c>
      <c r="F42" s="68">
        <v>0</v>
      </c>
      <c r="G42" s="68">
        <v>2.4795000000000001E-2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2.4795000000000001E-2</v>
      </c>
      <c r="T42" s="68">
        <v>0</v>
      </c>
      <c r="U42" s="68">
        <v>0</v>
      </c>
      <c r="V42" s="68">
        <v>0</v>
      </c>
      <c r="W42" s="68">
        <v>2.4795000000000001E-2</v>
      </c>
      <c r="X42" s="68">
        <v>0</v>
      </c>
      <c r="Y42" s="68">
        <v>0</v>
      </c>
      <c r="Z42" s="68">
        <v>2.4795000000000001E-2</v>
      </c>
      <c r="AA42" s="68">
        <v>0</v>
      </c>
      <c r="AB42" s="68">
        <v>2.1991500000000001E-2</v>
      </c>
      <c r="AC42" s="68">
        <v>2.8035E-3</v>
      </c>
      <c r="AD42" s="68">
        <v>3.5999999999999997E-4</v>
      </c>
      <c r="AE42" s="68">
        <v>2.4434999999999999E-3</v>
      </c>
      <c r="AF42" s="71">
        <v>0</v>
      </c>
      <c r="AG42" s="70">
        <v>3.5999999999999997E-4</v>
      </c>
      <c r="AH42" s="68">
        <v>2.4434999999999999E-3</v>
      </c>
      <c r="AI42" s="68">
        <v>3.5999999999999997E-4</v>
      </c>
      <c r="AJ42" s="68">
        <v>0</v>
      </c>
      <c r="AK42" s="68">
        <f t="shared" si="0"/>
        <v>2.4795000000000001E-2</v>
      </c>
      <c r="AL42" s="68">
        <f t="shared" si="1"/>
        <v>0</v>
      </c>
      <c r="AM42" s="68">
        <v>0</v>
      </c>
      <c r="AN42" s="68">
        <v>0</v>
      </c>
      <c r="AO42" s="68">
        <f t="shared" si="2"/>
        <v>2.4795000000000001E-2</v>
      </c>
    </row>
    <row r="43" spans="2:41" ht="17.25" customHeight="1" x14ac:dyDescent="0.15">
      <c r="B43" s="60">
        <v>0</v>
      </c>
      <c r="C43" s="61" t="s">
        <v>105</v>
      </c>
      <c r="D43" s="62">
        <v>1.1398398529999998</v>
      </c>
      <c r="E43" s="62">
        <v>0</v>
      </c>
      <c r="F43" s="62">
        <v>0</v>
      </c>
      <c r="G43" s="62">
        <v>1.1398398529999998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1.1398398529999998</v>
      </c>
      <c r="T43" s="62">
        <v>1.0066E-2</v>
      </c>
      <c r="U43" s="62">
        <v>8.116E-3</v>
      </c>
      <c r="V43" s="62">
        <v>1.9499999999999999E-3</v>
      </c>
      <c r="W43" s="62">
        <v>1.1297738529999999</v>
      </c>
      <c r="X43" s="62">
        <v>0.97743199999999997</v>
      </c>
      <c r="Y43" s="62">
        <v>0</v>
      </c>
      <c r="Z43" s="62">
        <v>0.152341853</v>
      </c>
      <c r="AA43" s="62">
        <v>6.6560710000000004E-3</v>
      </c>
      <c r="AB43" s="68">
        <v>0.10359112741318643</v>
      </c>
      <c r="AC43" s="68">
        <v>1.0261827255868134</v>
      </c>
      <c r="AD43" s="68">
        <v>0.95405043948317225</v>
      </c>
      <c r="AE43" s="62">
        <v>7.2132286103641099E-2</v>
      </c>
      <c r="AF43" s="65">
        <v>0</v>
      </c>
      <c r="AG43" s="64">
        <v>0.95405043948317225</v>
      </c>
      <c r="AH43" s="62">
        <v>8.2198286103641105E-2</v>
      </c>
      <c r="AI43" s="62">
        <v>0.95405043948317225</v>
      </c>
      <c r="AJ43" s="62">
        <v>0</v>
      </c>
      <c r="AK43" s="62">
        <f t="shared" si="0"/>
        <v>1.1398398529999998</v>
      </c>
      <c r="AL43" s="62">
        <f t="shared" si="1"/>
        <v>1.0065999999999999E-2</v>
      </c>
      <c r="AM43" s="62">
        <v>0</v>
      </c>
      <c r="AN43" s="62">
        <v>1.0065999999999999E-2</v>
      </c>
      <c r="AO43" s="62">
        <f t="shared" si="2"/>
        <v>1.1297738529999999</v>
      </c>
    </row>
    <row r="44" spans="2:41" ht="17.25" customHeight="1" x14ac:dyDescent="0.15">
      <c r="B44" s="76" t="s">
        <v>106</v>
      </c>
      <c r="C44" s="77"/>
      <c r="D44" s="51">
        <v>208.00028335000002</v>
      </c>
      <c r="E44" s="51">
        <v>0</v>
      </c>
      <c r="F44" s="51">
        <v>0</v>
      </c>
      <c r="G44" s="51">
        <v>208.00028335000002</v>
      </c>
      <c r="H44" s="51">
        <v>0</v>
      </c>
      <c r="I44" s="51">
        <v>0</v>
      </c>
      <c r="J44" s="51">
        <v>0</v>
      </c>
      <c r="K44" s="51">
        <v>216.023</v>
      </c>
      <c r="L44" s="51">
        <v>0</v>
      </c>
      <c r="M44" s="51">
        <v>202.19209999999998</v>
      </c>
      <c r="N44" s="51">
        <v>0</v>
      </c>
      <c r="O44" s="51">
        <v>13.8309</v>
      </c>
      <c r="P44" s="51">
        <v>0.1014</v>
      </c>
      <c r="Q44" s="66">
        <v>0</v>
      </c>
      <c r="R44" s="51">
        <v>0</v>
      </c>
      <c r="S44" s="52">
        <v>5.7067833500000003</v>
      </c>
      <c r="T44" s="51">
        <v>5.5237400000000001</v>
      </c>
      <c r="U44" s="51">
        <v>0</v>
      </c>
      <c r="V44" s="51">
        <v>5.5237400000000001</v>
      </c>
      <c r="W44" s="51">
        <v>0.18304335000000002</v>
      </c>
      <c r="X44" s="51">
        <v>0.12855</v>
      </c>
      <c r="Y44" s="51">
        <v>2.48E-3</v>
      </c>
      <c r="Z44" s="51">
        <v>5.4493349999999996E-2</v>
      </c>
      <c r="AA44" s="51">
        <v>1.3203350000000001E-2</v>
      </c>
      <c r="AB44" s="51">
        <v>7.1636684222413788E-2</v>
      </c>
      <c r="AC44" s="51">
        <v>0.11140666577758623</v>
      </c>
      <c r="AD44" s="51">
        <v>9.3504608765745262E-2</v>
      </c>
      <c r="AE44" s="51">
        <v>1.7902057011840968E-2</v>
      </c>
      <c r="AF44" s="53">
        <v>0</v>
      </c>
      <c r="AG44" s="52">
        <v>0.19490460876574525</v>
      </c>
      <c r="AH44" s="51">
        <v>5.5416420570118401</v>
      </c>
      <c r="AI44" s="51">
        <v>0.19490460876574525</v>
      </c>
      <c r="AJ44" s="51">
        <v>0</v>
      </c>
      <c r="AK44" s="51">
        <f t="shared" si="0"/>
        <v>208.00028335000002</v>
      </c>
      <c r="AL44" s="51">
        <f t="shared" si="1"/>
        <v>5.5237400000000001</v>
      </c>
      <c r="AM44" s="51">
        <f>SUM(AM45:AM50)</f>
        <v>0</v>
      </c>
      <c r="AN44" s="51">
        <f>SUM(AN45:AN50)</f>
        <v>5.5237400000000001</v>
      </c>
      <c r="AO44" s="51">
        <f t="shared" si="2"/>
        <v>202.47654335000001</v>
      </c>
    </row>
    <row r="45" spans="2:41" ht="17.25" customHeight="1" x14ac:dyDescent="0.15">
      <c r="B45" s="54">
        <v>0</v>
      </c>
      <c r="C45" s="55" t="s">
        <v>107</v>
      </c>
      <c r="D45" s="56">
        <v>0.14490335000000001</v>
      </c>
      <c r="E45" s="56">
        <v>0</v>
      </c>
      <c r="F45" s="56">
        <v>0</v>
      </c>
      <c r="G45" s="56">
        <v>0.14490335000000001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0.14490335000000001</v>
      </c>
      <c r="T45" s="56">
        <v>4.1140000000000003E-2</v>
      </c>
      <c r="U45" s="56">
        <v>0</v>
      </c>
      <c r="V45" s="56">
        <v>4.1140000000000003E-2</v>
      </c>
      <c r="W45" s="56">
        <v>0.10376335</v>
      </c>
      <c r="X45" s="56">
        <v>4.9399999999999999E-2</v>
      </c>
      <c r="Y45" s="56">
        <v>2.48E-3</v>
      </c>
      <c r="Z45" s="56">
        <v>5.4363349999999998E-2</v>
      </c>
      <c r="AA45" s="56">
        <v>1.3203350000000001E-2</v>
      </c>
      <c r="AB45" s="68">
        <v>3.2036684222413778E-2</v>
      </c>
      <c r="AC45" s="68">
        <v>7.1726665777586227E-2</v>
      </c>
      <c r="AD45" s="68">
        <v>6.9635700915915907E-2</v>
      </c>
      <c r="AE45" s="56">
        <v>2.0909648616703178E-3</v>
      </c>
      <c r="AF45" s="59">
        <v>0</v>
      </c>
      <c r="AG45" s="58">
        <v>6.9635700915915907E-2</v>
      </c>
      <c r="AH45" s="56">
        <v>4.3230964861670322E-2</v>
      </c>
      <c r="AI45" s="56">
        <v>6.9635700915915907E-2</v>
      </c>
      <c r="AJ45" s="56">
        <v>0</v>
      </c>
      <c r="AK45" s="56">
        <f t="shared" si="0"/>
        <v>0.14490335000000001</v>
      </c>
      <c r="AL45" s="56">
        <f t="shared" si="1"/>
        <v>4.1140000000000003E-2</v>
      </c>
      <c r="AM45" s="56">
        <v>0</v>
      </c>
      <c r="AN45" s="56">
        <v>4.1140000000000003E-2</v>
      </c>
      <c r="AO45" s="56">
        <f t="shared" si="2"/>
        <v>0.10376335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73.806029999999993</v>
      </c>
      <c r="E48" s="68">
        <v>0</v>
      </c>
      <c r="F48" s="68">
        <v>0</v>
      </c>
      <c r="G48" s="68">
        <v>73.806029999999993</v>
      </c>
      <c r="H48" s="68">
        <v>0</v>
      </c>
      <c r="I48" s="68">
        <v>0</v>
      </c>
      <c r="J48" s="68">
        <v>0</v>
      </c>
      <c r="K48" s="68">
        <v>73.326999999999998</v>
      </c>
      <c r="L48" s="68">
        <v>0</v>
      </c>
      <c r="M48" s="68">
        <v>68.825099999999992</v>
      </c>
      <c r="N48" s="68">
        <v>0</v>
      </c>
      <c r="O48" s="68">
        <v>4.5019</v>
      </c>
      <c r="P48" s="68">
        <v>0.1014</v>
      </c>
      <c r="Q48" s="69">
        <v>0</v>
      </c>
      <c r="R48" s="68">
        <v>0</v>
      </c>
      <c r="S48" s="70">
        <v>4.8795299999999999</v>
      </c>
      <c r="T48" s="68">
        <v>4.8793999999999995</v>
      </c>
      <c r="U48" s="68">
        <v>0</v>
      </c>
      <c r="V48" s="68">
        <v>4.8793999999999995</v>
      </c>
      <c r="W48" s="68">
        <v>1.3000000000000002E-4</v>
      </c>
      <c r="X48" s="68">
        <v>0</v>
      </c>
      <c r="Y48" s="68">
        <v>0</v>
      </c>
      <c r="Z48" s="68">
        <v>1.3000000000000002E-4</v>
      </c>
      <c r="AA48" s="68">
        <v>0</v>
      </c>
      <c r="AB48" s="68">
        <v>-4.87890977618477E-19</v>
      </c>
      <c r="AC48" s="68">
        <v>1.300000000000005E-4</v>
      </c>
      <c r="AD48" s="68">
        <v>1.18907849829352E-4</v>
      </c>
      <c r="AE48" s="68">
        <v>1.1092150170648501E-5</v>
      </c>
      <c r="AF48" s="71">
        <v>0</v>
      </c>
      <c r="AG48" s="70">
        <v>0.10151890784982935</v>
      </c>
      <c r="AH48" s="68">
        <v>4.8794110921501703</v>
      </c>
      <c r="AI48" s="68">
        <v>0.10151890784982935</v>
      </c>
      <c r="AJ48" s="68">
        <v>0</v>
      </c>
      <c r="AK48" s="68">
        <f t="shared" si="0"/>
        <v>73.806029999999993</v>
      </c>
      <c r="AL48" s="68">
        <f t="shared" si="1"/>
        <v>4.8793999999999995</v>
      </c>
      <c r="AM48" s="68">
        <v>0</v>
      </c>
      <c r="AN48" s="68">
        <v>4.8793999999999995</v>
      </c>
      <c r="AO48" s="68">
        <f t="shared" si="2"/>
        <v>68.926629999999989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134.04935</v>
      </c>
      <c r="E50" s="62">
        <v>0</v>
      </c>
      <c r="F50" s="62">
        <v>0</v>
      </c>
      <c r="G50" s="62">
        <v>134.04935</v>
      </c>
      <c r="H50" s="62">
        <v>0</v>
      </c>
      <c r="I50" s="62">
        <v>0</v>
      </c>
      <c r="J50" s="62">
        <v>0</v>
      </c>
      <c r="K50" s="62">
        <v>142.696</v>
      </c>
      <c r="L50" s="62">
        <v>0</v>
      </c>
      <c r="M50" s="62">
        <v>133.36699999999999</v>
      </c>
      <c r="N50" s="62">
        <v>0</v>
      </c>
      <c r="O50" s="62">
        <v>9.3290000000000006</v>
      </c>
      <c r="P50" s="62">
        <v>0</v>
      </c>
      <c r="Q50" s="63">
        <v>0</v>
      </c>
      <c r="R50" s="62">
        <v>0</v>
      </c>
      <c r="S50" s="64">
        <v>0.68235000000000012</v>
      </c>
      <c r="T50" s="62">
        <v>0.60320000000000007</v>
      </c>
      <c r="U50" s="62">
        <v>0</v>
      </c>
      <c r="V50" s="62">
        <v>0.60320000000000007</v>
      </c>
      <c r="W50" s="62">
        <v>7.9150000000000012E-2</v>
      </c>
      <c r="X50" s="62">
        <v>7.9150000000000012E-2</v>
      </c>
      <c r="Y50" s="62">
        <v>0</v>
      </c>
      <c r="Z50" s="62">
        <v>0</v>
      </c>
      <c r="AA50" s="62">
        <v>0</v>
      </c>
      <c r="AB50" s="62">
        <v>3.960000000000001E-2</v>
      </c>
      <c r="AC50" s="62">
        <v>3.9550000000000002E-2</v>
      </c>
      <c r="AD50" s="62">
        <v>2.375E-2</v>
      </c>
      <c r="AE50" s="62">
        <v>1.5800000000000002E-2</v>
      </c>
      <c r="AF50" s="65">
        <v>0</v>
      </c>
      <c r="AG50" s="64">
        <v>2.375E-2</v>
      </c>
      <c r="AH50" s="62">
        <v>0.61900000000000011</v>
      </c>
      <c r="AI50" s="62">
        <v>2.375E-2</v>
      </c>
      <c r="AJ50" s="62">
        <v>0</v>
      </c>
      <c r="AK50" s="62">
        <f t="shared" si="0"/>
        <v>134.04935</v>
      </c>
      <c r="AL50" s="62">
        <f t="shared" si="1"/>
        <v>0.60320000000000007</v>
      </c>
      <c r="AM50" s="62">
        <v>0</v>
      </c>
      <c r="AN50" s="62">
        <v>0.60320000000000007</v>
      </c>
      <c r="AO50" s="62">
        <f t="shared" si="2"/>
        <v>133.44615000000002</v>
      </c>
    </row>
    <row r="51" spans="2:41" ht="17.25" customHeight="1" x14ac:dyDescent="0.15">
      <c r="B51" s="72" t="s">
        <v>113</v>
      </c>
      <c r="C51" s="73"/>
      <c r="D51" s="51">
        <v>5.5385000000000004E-2</v>
      </c>
      <c r="E51" s="51">
        <v>0</v>
      </c>
      <c r="F51" s="51">
        <v>0</v>
      </c>
      <c r="G51" s="51">
        <v>5.5385000000000004E-2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5.5385000000000004E-2</v>
      </c>
      <c r="T51" s="51">
        <v>8.3000000000000012E-4</v>
      </c>
      <c r="U51" s="51">
        <v>0</v>
      </c>
      <c r="V51" s="51">
        <v>8.3000000000000012E-4</v>
      </c>
      <c r="W51" s="51">
        <v>5.4555000000000006E-2</v>
      </c>
      <c r="X51" s="51">
        <v>8.1449999999999995E-3</v>
      </c>
      <c r="Y51" s="51">
        <v>0</v>
      </c>
      <c r="Z51" s="51">
        <v>4.6410000000000007E-2</v>
      </c>
      <c r="AA51" s="51">
        <v>1.3799999999999999E-3</v>
      </c>
      <c r="AB51" s="51">
        <v>8.8909486288967915E-3</v>
      </c>
      <c r="AC51" s="51">
        <v>4.5664051371103215E-2</v>
      </c>
      <c r="AD51" s="51">
        <v>4.0694207181729392E-2</v>
      </c>
      <c r="AE51" s="51">
        <v>4.9698441893738241E-3</v>
      </c>
      <c r="AF51" s="53">
        <v>0</v>
      </c>
      <c r="AG51" s="52">
        <v>4.0694207181729392E-2</v>
      </c>
      <c r="AH51" s="51">
        <v>5.7998441893738241E-3</v>
      </c>
      <c r="AI51" s="51">
        <v>4.0694207181729392E-2</v>
      </c>
      <c r="AJ51" s="51">
        <v>0</v>
      </c>
      <c r="AK51" s="51">
        <f t="shared" si="0"/>
        <v>5.5385000000000004E-2</v>
      </c>
      <c r="AL51" s="51">
        <f t="shared" si="1"/>
        <v>8.3000000000000012E-4</v>
      </c>
      <c r="AM51" s="51">
        <v>0</v>
      </c>
      <c r="AN51" s="51">
        <v>8.3000000000000012E-4</v>
      </c>
      <c r="AO51" s="51">
        <f t="shared" si="2"/>
        <v>5.4555000000000006E-2</v>
      </c>
    </row>
    <row r="52" spans="2:41" ht="17.25" customHeight="1" x14ac:dyDescent="0.15">
      <c r="B52" s="72" t="s">
        <v>114</v>
      </c>
      <c r="C52" s="73"/>
      <c r="D52" s="51">
        <v>2.136063</v>
      </c>
      <c r="E52" s="51">
        <v>0</v>
      </c>
      <c r="F52" s="51">
        <v>0</v>
      </c>
      <c r="G52" s="51">
        <v>2.136063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2.136063</v>
      </c>
      <c r="T52" s="51">
        <v>4.4099999999999999E-3</v>
      </c>
      <c r="U52" s="51">
        <v>0</v>
      </c>
      <c r="V52" s="51">
        <v>4.4099999999999999E-3</v>
      </c>
      <c r="W52" s="51">
        <v>2.131653</v>
      </c>
      <c r="X52" s="51">
        <v>1.7425090000000001</v>
      </c>
      <c r="Y52" s="51">
        <v>0</v>
      </c>
      <c r="Z52" s="51">
        <v>0.38914399999999999</v>
      </c>
      <c r="AA52" s="51">
        <v>1.2230000000000001E-2</v>
      </c>
      <c r="AB52" s="51">
        <v>0.25360464729509835</v>
      </c>
      <c r="AC52" s="51">
        <v>1.8780483527049017</v>
      </c>
      <c r="AD52" s="51">
        <v>1.828977376652754</v>
      </c>
      <c r="AE52" s="51">
        <v>4.9070976052147657E-2</v>
      </c>
      <c r="AF52" s="53">
        <v>0</v>
      </c>
      <c r="AG52" s="52">
        <v>1.828977376652754</v>
      </c>
      <c r="AH52" s="51">
        <v>5.3480976052147654E-2</v>
      </c>
      <c r="AI52" s="51">
        <v>1.828977376652754</v>
      </c>
      <c r="AJ52" s="51">
        <v>0</v>
      </c>
      <c r="AK52" s="51">
        <f t="shared" si="0"/>
        <v>2.136063</v>
      </c>
      <c r="AL52" s="51">
        <f t="shared" si="1"/>
        <v>4.4099999999999999E-3</v>
      </c>
      <c r="AM52" s="51">
        <v>0</v>
      </c>
      <c r="AN52" s="51">
        <v>4.4099999999999999E-3</v>
      </c>
      <c r="AO52" s="51">
        <f t="shared" si="2"/>
        <v>2.131653</v>
      </c>
    </row>
    <row r="53" spans="2:41" ht="17.25" customHeight="1" x14ac:dyDescent="0.15">
      <c r="B53" s="72" t="s">
        <v>115</v>
      </c>
      <c r="C53" s="73"/>
      <c r="D53" s="51">
        <v>1.2085537</v>
      </c>
      <c r="E53" s="51">
        <v>0</v>
      </c>
      <c r="F53" s="51">
        <v>0</v>
      </c>
      <c r="G53" s="51">
        <v>1.2085537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1.2085537</v>
      </c>
      <c r="T53" s="51">
        <v>2.0099000000000002E-2</v>
      </c>
      <c r="U53" s="51">
        <v>2.6700000000000001E-3</v>
      </c>
      <c r="V53" s="51">
        <v>1.7429000000000004E-2</v>
      </c>
      <c r="W53" s="51">
        <v>1.1884546999999999</v>
      </c>
      <c r="X53" s="51">
        <v>0.65250699999999995</v>
      </c>
      <c r="Y53" s="51">
        <v>3.1E-4</v>
      </c>
      <c r="Z53" s="51">
        <v>0.53594769999999992</v>
      </c>
      <c r="AA53" s="51">
        <v>7.9625700000000008E-2</v>
      </c>
      <c r="AB53" s="51">
        <v>0.19526528447889679</v>
      </c>
      <c r="AC53" s="51">
        <v>0.99318941552110307</v>
      </c>
      <c r="AD53" s="51">
        <v>0.8641571603837841</v>
      </c>
      <c r="AE53" s="51">
        <v>0.12903225513731897</v>
      </c>
      <c r="AF53" s="53">
        <v>0</v>
      </c>
      <c r="AG53" s="52">
        <v>0.8641571603837841</v>
      </c>
      <c r="AH53" s="51">
        <v>0.14913125513731898</v>
      </c>
      <c r="AI53" s="51">
        <v>0.8641571603837841</v>
      </c>
      <c r="AJ53" s="51">
        <v>0</v>
      </c>
      <c r="AK53" s="51">
        <f t="shared" si="0"/>
        <v>1.2085537</v>
      </c>
      <c r="AL53" s="51">
        <f t="shared" si="1"/>
        <v>2.0098999999999999E-2</v>
      </c>
      <c r="AM53" s="51">
        <v>0</v>
      </c>
      <c r="AN53" s="51">
        <v>2.0098999999999999E-2</v>
      </c>
      <c r="AO53" s="51">
        <f t="shared" si="2"/>
        <v>1.1884546999999999</v>
      </c>
    </row>
    <row r="54" spans="2:41" ht="17.25" customHeight="1" x14ac:dyDescent="0.15">
      <c r="B54" s="72" t="s">
        <v>116</v>
      </c>
      <c r="C54" s="73"/>
      <c r="D54" s="51">
        <v>7.9654000000000003E-2</v>
      </c>
      <c r="E54" s="51">
        <v>0</v>
      </c>
      <c r="F54" s="51">
        <v>0</v>
      </c>
      <c r="G54" s="51">
        <v>7.9654000000000003E-2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7.9654000000000003E-2</v>
      </c>
      <c r="T54" s="51">
        <v>4.3999999999999999E-5</v>
      </c>
      <c r="U54" s="51">
        <v>0</v>
      </c>
      <c r="V54" s="51">
        <v>4.3999999999999999E-5</v>
      </c>
      <c r="W54" s="51">
        <v>7.961E-2</v>
      </c>
      <c r="X54" s="51">
        <v>3.3850999999999999E-2</v>
      </c>
      <c r="Y54" s="51">
        <v>0</v>
      </c>
      <c r="Z54" s="51">
        <v>4.5759000000000001E-2</v>
      </c>
      <c r="AA54" s="51">
        <v>5.44E-4</v>
      </c>
      <c r="AB54" s="51">
        <v>3.9735694005117173E-3</v>
      </c>
      <c r="AC54" s="51">
        <v>7.5636430599488283E-2</v>
      </c>
      <c r="AD54" s="51">
        <v>6.9395145192473001E-2</v>
      </c>
      <c r="AE54" s="51">
        <v>6.2412854070152757E-3</v>
      </c>
      <c r="AF54" s="53">
        <v>0</v>
      </c>
      <c r="AG54" s="52">
        <v>6.9395145192473001E-2</v>
      </c>
      <c r="AH54" s="51">
        <v>6.2852854070152755E-3</v>
      </c>
      <c r="AI54" s="51">
        <v>6.9395145192473001E-2</v>
      </c>
      <c r="AJ54" s="51">
        <v>0</v>
      </c>
      <c r="AK54" s="51">
        <f t="shared" si="0"/>
        <v>7.9654000000000003E-2</v>
      </c>
      <c r="AL54" s="51">
        <f t="shared" si="1"/>
        <v>4.3999999999999999E-5</v>
      </c>
      <c r="AM54" s="51">
        <v>0</v>
      </c>
      <c r="AN54" s="51">
        <v>4.3999999999999999E-5</v>
      </c>
      <c r="AO54" s="51">
        <f t="shared" si="2"/>
        <v>7.961E-2</v>
      </c>
    </row>
    <row r="55" spans="2:41" ht="17.25" customHeight="1" x14ac:dyDescent="0.15">
      <c r="B55" s="72" t="s">
        <v>117</v>
      </c>
      <c r="C55" s="73"/>
      <c r="D55" s="51">
        <v>0.13824439999999996</v>
      </c>
      <c r="E55" s="51">
        <v>0</v>
      </c>
      <c r="F55" s="51">
        <v>0</v>
      </c>
      <c r="G55" s="51">
        <v>0.13824439999999996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0.13824439999999996</v>
      </c>
      <c r="T55" s="51">
        <v>2.0000000000000002E-5</v>
      </c>
      <c r="U55" s="51">
        <v>2.0000000000000002E-5</v>
      </c>
      <c r="V55" s="51">
        <v>0</v>
      </c>
      <c r="W55" s="51">
        <v>0.13822439999999997</v>
      </c>
      <c r="X55" s="51">
        <v>6.9874399999999989E-2</v>
      </c>
      <c r="Y55" s="51">
        <v>0</v>
      </c>
      <c r="Z55" s="51">
        <v>6.8349999999999994E-2</v>
      </c>
      <c r="AA55" s="51">
        <v>3.95E-2</v>
      </c>
      <c r="AB55" s="51">
        <v>3.7963425710781401E-2</v>
      </c>
      <c r="AC55" s="51">
        <v>0.10026097428921857</v>
      </c>
      <c r="AD55" s="51">
        <v>8.4783049714292527E-2</v>
      </c>
      <c r="AE55" s="51">
        <v>1.5477924574926048E-2</v>
      </c>
      <c r="AF55" s="53">
        <v>0</v>
      </c>
      <c r="AG55" s="52">
        <v>8.4783049714292527E-2</v>
      </c>
      <c r="AH55" s="51">
        <v>1.5497924574926047E-2</v>
      </c>
      <c r="AI55" s="51">
        <v>8.4783049714292527E-2</v>
      </c>
      <c r="AJ55" s="51">
        <v>0</v>
      </c>
      <c r="AK55" s="51">
        <f t="shared" si="0"/>
        <v>0.13824439999999996</v>
      </c>
      <c r="AL55" s="51">
        <f t="shared" si="1"/>
        <v>2.0000000000000002E-5</v>
      </c>
      <c r="AM55" s="51">
        <v>0</v>
      </c>
      <c r="AN55" s="51">
        <v>2.0000000000000002E-5</v>
      </c>
      <c r="AO55" s="51">
        <f t="shared" si="2"/>
        <v>0.13822439999999997</v>
      </c>
    </row>
    <row r="56" spans="2:41" ht="17.25" customHeight="1" x14ac:dyDescent="0.15">
      <c r="B56" s="72" t="s">
        <v>118</v>
      </c>
      <c r="C56" s="73"/>
      <c r="D56" s="51">
        <v>2.7683582999999998E-2</v>
      </c>
      <c r="E56" s="51">
        <v>0</v>
      </c>
      <c r="F56" s="51">
        <v>0</v>
      </c>
      <c r="G56" s="51">
        <v>2.7683582999999998E-2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2.7683582999999998E-2</v>
      </c>
      <c r="T56" s="51">
        <v>9.3159999999999998E-4</v>
      </c>
      <c r="U56" s="51">
        <v>0</v>
      </c>
      <c r="V56" s="51">
        <v>9.3159999999999998E-4</v>
      </c>
      <c r="W56" s="51">
        <v>2.6751982999999997E-2</v>
      </c>
      <c r="X56" s="51">
        <v>1.8569999999999996E-2</v>
      </c>
      <c r="Y56" s="51">
        <v>5.0419999999999996E-3</v>
      </c>
      <c r="Z56" s="51">
        <v>8.1819830000000003E-3</v>
      </c>
      <c r="AA56" s="51">
        <v>2.0696830000000001E-3</v>
      </c>
      <c r="AB56" s="51">
        <v>6.5450179139676483E-3</v>
      </c>
      <c r="AC56" s="51">
        <v>2.0206965086032348E-2</v>
      </c>
      <c r="AD56" s="51">
        <v>1.710178843454772E-2</v>
      </c>
      <c r="AE56" s="51">
        <v>3.1051766514846291E-3</v>
      </c>
      <c r="AF56" s="53">
        <v>0</v>
      </c>
      <c r="AG56" s="52">
        <v>1.710178843454772E-2</v>
      </c>
      <c r="AH56" s="51">
        <v>4.036776651484629E-3</v>
      </c>
      <c r="AI56" s="51">
        <v>1.710178843454772E-2</v>
      </c>
      <c r="AJ56" s="51">
        <v>0</v>
      </c>
      <c r="AK56" s="51">
        <f t="shared" si="0"/>
        <v>2.7683582999999998E-2</v>
      </c>
      <c r="AL56" s="51">
        <f t="shared" si="1"/>
        <v>9.3159999999999998E-4</v>
      </c>
      <c r="AM56" s="51">
        <v>0</v>
      </c>
      <c r="AN56" s="51">
        <v>9.3159999999999998E-4</v>
      </c>
      <c r="AO56" s="51">
        <f t="shared" si="2"/>
        <v>2.6751982999999997E-2</v>
      </c>
    </row>
    <row r="57" spans="2:41" ht="17.25" customHeight="1" x14ac:dyDescent="0.15">
      <c r="B57" s="72" t="s">
        <v>119</v>
      </c>
      <c r="C57" s="73"/>
      <c r="D57" s="51">
        <v>0.2681907</v>
      </c>
      <c r="E57" s="51">
        <v>0</v>
      </c>
      <c r="F57" s="51">
        <v>0</v>
      </c>
      <c r="G57" s="51">
        <v>0.2681907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0.2681907</v>
      </c>
      <c r="T57" s="51">
        <v>3.0700000000000002E-2</v>
      </c>
      <c r="U57" s="51">
        <v>3.0700000000000002E-2</v>
      </c>
      <c r="V57" s="51">
        <v>0</v>
      </c>
      <c r="W57" s="51">
        <v>0.2374907</v>
      </c>
      <c r="X57" s="51">
        <v>0.12453</v>
      </c>
      <c r="Y57" s="51">
        <v>0</v>
      </c>
      <c r="Z57" s="51">
        <v>0.1129607</v>
      </c>
      <c r="AA57" s="51">
        <v>4.083500000000001E-2</v>
      </c>
      <c r="AB57" s="51">
        <v>0.11696564373245441</v>
      </c>
      <c r="AC57" s="51">
        <v>0.12052505626754559</v>
      </c>
      <c r="AD57" s="51">
        <v>8.9360797683792417E-2</v>
      </c>
      <c r="AE57" s="51">
        <v>3.1164258583753168E-2</v>
      </c>
      <c r="AF57" s="53">
        <v>0</v>
      </c>
      <c r="AG57" s="52">
        <v>8.9360797683792417E-2</v>
      </c>
      <c r="AH57" s="51">
        <v>6.1864258583753169E-2</v>
      </c>
      <c r="AI57" s="51">
        <v>8.9360797683792417E-2</v>
      </c>
      <c r="AJ57" s="51">
        <v>0</v>
      </c>
      <c r="AK57" s="51">
        <f t="shared" si="0"/>
        <v>0.2681907</v>
      </c>
      <c r="AL57" s="51">
        <f t="shared" si="1"/>
        <v>3.0700000000000002E-2</v>
      </c>
      <c r="AM57" s="51">
        <v>0</v>
      </c>
      <c r="AN57" s="51">
        <v>3.0700000000000002E-2</v>
      </c>
      <c r="AO57" s="51">
        <f t="shared" si="2"/>
        <v>0.2374907</v>
      </c>
    </row>
    <row r="58" spans="2:41" ht="17.25" customHeight="1" x14ac:dyDescent="0.15">
      <c r="B58" s="72" t="s">
        <v>120</v>
      </c>
      <c r="C58" s="73"/>
      <c r="D58" s="51">
        <v>5.4520000000000002E-3</v>
      </c>
      <c r="E58" s="51">
        <v>0</v>
      </c>
      <c r="F58" s="51">
        <v>0</v>
      </c>
      <c r="G58" s="51">
        <v>5.4520000000000002E-3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5.4520000000000002E-3</v>
      </c>
      <c r="T58" s="51">
        <v>8.1000000000000004E-5</v>
      </c>
      <c r="U58" s="51">
        <v>0</v>
      </c>
      <c r="V58" s="51">
        <v>8.1000000000000004E-5</v>
      </c>
      <c r="W58" s="51">
        <v>5.3709999999999999E-3</v>
      </c>
      <c r="X58" s="51">
        <v>1.5900000000000001E-3</v>
      </c>
      <c r="Y58" s="51">
        <v>1.5900000000000001E-3</v>
      </c>
      <c r="Z58" s="51">
        <v>3.7809999999999996E-3</v>
      </c>
      <c r="AA58" s="51">
        <v>1.2999999999999999E-3</v>
      </c>
      <c r="AB58" s="51">
        <v>1.4302739726027398E-3</v>
      </c>
      <c r="AC58" s="51">
        <v>3.9407260273972601E-3</v>
      </c>
      <c r="AD58" s="51">
        <v>3.7290400000000003E-3</v>
      </c>
      <c r="AE58" s="51">
        <v>2.1168602739725999E-4</v>
      </c>
      <c r="AF58" s="53">
        <v>0</v>
      </c>
      <c r="AG58" s="52">
        <v>3.7290400000000003E-3</v>
      </c>
      <c r="AH58" s="51">
        <v>2.9268602739725998E-4</v>
      </c>
      <c r="AI58" s="51">
        <v>3.7290400000000003E-3</v>
      </c>
      <c r="AJ58" s="51">
        <v>0</v>
      </c>
      <c r="AK58" s="51">
        <f t="shared" si="0"/>
        <v>5.4520000000000002E-3</v>
      </c>
      <c r="AL58" s="51">
        <f t="shared" si="1"/>
        <v>8.1000000000000004E-5</v>
      </c>
      <c r="AM58" s="51">
        <v>0</v>
      </c>
      <c r="AN58" s="51">
        <v>8.1000000000000004E-5</v>
      </c>
      <c r="AO58" s="51">
        <f t="shared" si="2"/>
        <v>5.3709999999999999E-3</v>
      </c>
    </row>
    <row r="59" spans="2:41" ht="17.25" customHeight="1" x14ac:dyDescent="0.15">
      <c r="B59" s="72" t="s">
        <v>121</v>
      </c>
      <c r="C59" s="73"/>
      <c r="D59" s="51">
        <v>0.19045927700000001</v>
      </c>
      <c r="E59" s="51">
        <v>0</v>
      </c>
      <c r="F59" s="51">
        <v>0</v>
      </c>
      <c r="G59" s="51">
        <v>0.19045927700000001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0.19045927700000001</v>
      </c>
      <c r="T59" s="51">
        <v>0</v>
      </c>
      <c r="U59" s="51">
        <v>0</v>
      </c>
      <c r="V59" s="51">
        <v>0</v>
      </c>
      <c r="W59" s="51">
        <v>0.19045927700000001</v>
      </c>
      <c r="X59" s="51">
        <v>0.180372</v>
      </c>
      <c r="Y59" s="51">
        <v>5.868E-3</v>
      </c>
      <c r="Z59" s="51">
        <v>1.0087276999999999E-2</v>
      </c>
      <c r="AA59" s="51">
        <v>4.630047E-3</v>
      </c>
      <c r="AB59" s="51">
        <v>6.9663815877654023E-2</v>
      </c>
      <c r="AC59" s="51">
        <v>0.12079546112234599</v>
      </c>
      <c r="AD59" s="51">
        <v>2.4097032248137668E-2</v>
      </c>
      <c r="AE59" s="51">
        <v>9.669842887420832E-2</v>
      </c>
      <c r="AF59" s="53">
        <v>0</v>
      </c>
      <c r="AG59" s="52">
        <v>2.4097032248137668E-2</v>
      </c>
      <c r="AH59" s="51">
        <v>9.669842887420832E-2</v>
      </c>
      <c r="AI59" s="51">
        <v>2.4097032248137668E-2</v>
      </c>
      <c r="AJ59" s="51">
        <v>0</v>
      </c>
      <c r="AK59" s="51">
        <f t="shared" si="0"/>
        <v>0.19045927700000001</v>
      </c>
      <c r="AL59" s="51">
        <f t="shared" si="1"/>
        <v>0</v>
      </c>
      <c r="AM59" s="51">
        <v>0</v>
      </c>
      <c r="AN59" s="51">
        <v>0</v>
      </c>
      <c r="AO59" s="51">
        <f t="shared" si="2"/>
        <v>0.19045927700000001</v>
      </c>
    </row>
    <row r="60" spans="2:41" ht="17.25" customHeight="1" x14ac:dyDescent="0.15">
      <c r="B60" s="72" t="s">
        <v>122</v>
      </c>
      <c r="C60" s="73"/>
      <c r="D60" s="51">
        <v>5.5743028500000005</v>
      </c>
      <c r="E60" s="51">
        <v>0</v>
      </c>
      <c r="F60" s="51">
        <v>0</v>
      </c>
      <c r="G60" s="51">
        <v>5.5743028500000005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5.5743028500000005</v>
      </c>
      <c r="T60" s="51">
        <v>2.1730130000000005</v>
      </c>
      <c r="U60" s="51">
        <v>5.1999999999999997E-5</v>
      </c>
      <c r="V60" s="51">
        <v>2.1729610000000004</v>
      </c>
      <c r="W60" s="51">
        <v>3.4012898499999995</v>
      </c>
      <c r="X60" s="51">
        <v>3.0759853999999995</v>
      </c>
      <c r="Y60" s="51">
        <v>2.8324569999999998</v>
      </c>
      <c r="Z60" s="51">
        <v>0.32530444999999991</v>
      </c>
      <c r="AA60" s="51">
        <v>0.30861944999999991</v>
      </c>
      <c r="AB60" s="51">
        <v>2.696847009736278</v>
      </c>
      <c r="AC60" s="51">
        <v>0.7044428402637215</v>
      </c>
      <c r="AD60" s="51">
        <v>0.34570363893156597</v>
      </c>
      <c r="AE60" s="51">
        <v>0.35873920133215559</v>
      </c>
      <c r="AF60" s="53">
        <v>0</v>
      </c>
      <c r="AG60" s="52">
        <v>0.34570363893156597</v>
      </c>
      <c r="AH60" s="51">
        <v>2.5317522013321563</v>
      </c>
      <c r="AI60" s="51">
        <v>0.34570363893156597</v>
      </c>
      <c r="AJ60" s="51">
        <v>0</v>
      </c>
      <c r="AK60" s="51">
        <f t="shared" si="0"/>
        <v>5.5743028500000005</v>
      </c>
      <c r="AL60" s="51">
        <f t="shared" si="1"/>
        <v>2.1730130000000005</v>
      </c>
      <c r="AM60" s="51">
        <v>0</v>
      </c>
      <c r="AN60" s="51">
        <v>2.1730130000000005</v>
      </c>
      <c r="AO60" s="51">
        <f t="shared" si="2"/>
        <v>3.4012898499999999</v>
      </c>
    </row>
    <row r="61" spans="2:41" ht="17.25" customHeight="1" x14ac:dyDescent="0.15">
      <c r="B61" s="72" t="s">
        <v>123</v>
      </c>
      <c r="C61" s="73"/>
      <c r="D61" s="51">
        <v>2.395E-3</v>
      </c>
      <c r="E61" s="51">
        <v>0</v>
      </c>
      <c r="F61" s="51">
        <v>0</v>
      </c>
      <c r="G61" s="51">
        <v>2.395E-3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2.395E-3</v>
      </c>
      <c r="T61" s="51">
        <v>0</v>
      </c>
      <c r="U61" s="51">
        <v>0</v>
      </c>
      <c r="V61" s="51">
        <v>0</v>
      </c>
      <c r="W61" s="51">
        <v>2.395E-3</v>
      </c>
      <c r="X61" s="51">
        <v>2.395E-3</v>
      </c>
      <c r="Y61" s="51">
        <v>0</v>
      </c>
      <c r="Z61" s="51">
        <v>0</v>
      </c>
      <c r="AA61" s="51">
        <v>0</v>
      </c>
      <c r="AB61" s="51">
        <v>1.4984950643978567E-3</v>
      </c>
      <c r="AC61" s="51">
        <v>8.965049356021434E-4</v>
      </c>
      <c r="AD61" s="51">
        <v>7.2700468882203626E-4</v>
      </c>
      <c r="AE61" s="51">
        <v>1.6950024678010717E-4</v>
      </c>
      <c r="AF61" s="53">
        <v>0</v>
      </c>
      <c r="AG61" s="52">
        <v>7.2700468882203626E-4</v>
      </c>
      <c r="AH61" s="51">
        <v>1.6950024678010717E-4</v>
      </c>
      <c r="AI61" s="51">
        <v>7.2700468882203626E-4</v>
      </c>
      <c r="AJ61" s="51">
        <v>0</v>
      </c>
      <c r="AK61" s="51">
        <f t="shared" si="0"/>
        <v>2.395E-3</v>
      </c>
      <c r="AL61" s="51">
        <f t="shared" si="1"/>
        <v>0</v>
      </c>
      <c r="AM61" s="51">
        <v>0</v>
      </c>
      <c r="AN61" s="51">
        <v>0</v>
      </c>
      <c r="AO61" s="51">
        <f t="shared" si="2"/>
        <v>2.395E-3</v>
      </c>
    </row>
    <row r="62" spans="2:41" ht="17.25" customHeight="1" x14ac:dyDescent="0.15">
      <c r="B62" s="72" t="s">
        <v>124</v>
      </c>
      <c r="C62" s="73"/>
      <c r="D62" s="51">
        <v>20.947507225999995</v>
      </c>
      <c r="E62" s="51">
        <v>0</v>
      </c>
      <c r="F62" s="51">
        <v>0</v>
      </c>
      <c r="G62" s="51">
        <v>20.947507225999995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20.947507225999995</v>
      </c>
      <c r="T62" s="51">
        <v>2.2004722000000001</v>
      </c>
      <c r="U62" s="51">
        <v>2.1988199999999999E-2</v>
      </c>
      <c r="V62" s="51">
        <v>2.1784840000000001</v>
      </c>
      <c r="W62" s="51">
        <v>18.747035025999995</v>
      </c>
      <c r="X62" s="51">
        <v>9.4970070259999968</v>
      </c>
      <c r="Y62" s="51">
        <v>2.3679999999999999E-3</v>
      </c>
      <c r="Z62" s="51">
        <v>9.2500279999999986</v>
      </c>
      <c r="AA62" s="51">
        <v>6.7260659999999994</v>
      </c>
      <c r="AB62" s="51">
        <v>8.0453956878012853</v>
      </c>
      <c r="AC62" s="51">
        <v>10.70163933819871</v>
      </c>
      <c r="AD62" s="51">
        <v>9.7378581525037493</v>
      </c>
      <c r="AE62" s="51">
        <v>0.96378118569496152</v>
      </c>
      <c r="AF62" s="53">
        <v>0</v>
      </c>
      <c r="AG62" s="52">
        <v>9.7378581525037493</v>
      </c>
      <c r="AH62" s="51">
        <v>3.1642533856949617</v>
      </c>
      <c r="AI62" s="51">
        <v>9.7378581525037493</v>
      </c>
      <c r="AJ62" s="51">
        <v>0</v>
      </c>
      <c r="AK62" s="51">
        <f t="shared" si="0"/>
        <v>20.947507225999995</v>
      </c>
      <c r="AL62" s="51">
        <f t="shared" si="1"/>
        <v>2.2004722000000001</v>
      </c>
      <c r="AM62" s="51">
        <v>0</v>
      </c>
      <c r="AN62" s="51">
        <v>2.2004722000000001</v>
      </c>
      <c r="AO62" s="51">
        <f t="shared" si="2"/>
        <v>18.747035025999995</v>
      </c>
    </row>
    <row r="63" spans="2:41" ht="17.25" customHeight="1" x14ac:dyDescent="0.15">
      <c r="B63" s="72" t="s">
        <v>125</v>
      </c>
      <c r="C63" s="73"/>
      <c r="D63" s="51">
        <v>1.00173874</v>
      </c>
      <c r="E63" s="51">
        <v>0</v>
      </c>
      <c r="F63" s="51">
        <v>0</v>
      </c>
      <c r="G63" s="51">
        <v>1.00173874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1.00173874</v>
      </c>
      <c r="T63" s="51">
        <v>1.206E-3</v>
      </c>
      <c r="U63" s="51">
        <v>1.196E-3</v>
      </c>
      <c r="V63" s="51">
        <v>1.0000000000000001E-5</v>
      </c>
      <c r="W63" s="51">
        <v>1.0005327399999999</v>
      </c>
      <c r="X63" s="51">
        <v>0.99783023999999998</v>
      </c>
      <c r="Y63" s="51">
        <v>1.9000000000000001E-4</v>
      </c>
      <c r="Z63" s="51">
        <v>2.7025E-3</v>
      </c>
      <c r="AA63" s="51">
        <v>2.0515000000000004E-3</v>
      </c>
      <c r="AB63" s="51">
        <v>0.30947087090873837</v>
      </c>
      <c r="AC63" s="51">
        <v>0.69106186909126155</v>
      </c>
      <c r="AD63" s="51">
        <v>0.5759581183653979</v>
      </c>
      <c r="AE63" s="51">
        <v>0.11510375072586362</v>
      </c>
      <c r="AF63" s="53">
        <v>0</v>
      </c>
      <c r="AG63" s="52">
        <v>0.5759581183653979</v>
      </c>
      <c r="AH63" s="51">
        <v>0.11630975072586362</v>
      </c>
      <c r="AI63" s="51">
        <v>0.5759581183653979</v>
      </c>
      <c r="AJ63" s="51">
        <v>0</v>
      </c>
      <c r="AK63" s="51">
        <f t="shared" si="0"/>
        <v>1.00173874</v>
      </c>
      <c r="AL63" s="51">
        <f t="shared" si="1"/>
        <v>1.206E-3</v>
      </c>
      <c r="AM63" s="51">
        <v>0</v>
      </c>
      <c r="AN63" s="51">
        <v>1.206E-3</v>
      </c>
      <c r="AO63" s="51">
        <f t="shared" si="2"/>
        <v>1.0005327399999999</v>
      </c>
    </row>
    <row r="64" spans="2:41" ht="17.25" customHeight="1" x14ac:dyDescent="0.15">
      <c r="B64" s="72" t="s">
        <v>126</v>
      </c>
      <c r="C64" s="73"/>
      <c r="D64" s="51">
        <v>2.5877193300000001</v>
      </c>
      <c r="E64" s="51">
        <v>0</v>
      </c>
      <c r="F64" s="51">
        <v>0</v>
      </c>
      <c r="G64" s="51">
        <v>2.5877193300000001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2.5877193300000001</v>
      </c>
      <c r="T64" s="51">
        <v>6.6546999999999995E-2</v>
      </c>
      <c r="U64" s="51">
        <v>4.1820000000000003E-2</v>
      </c>
      <c r="V64" s="51">
        <v>2.4726999999999996E-2</v>
      </c>
      <c r="W64" s="51">
        <v>2.5211723300000002</v>
      </c>
      <c r="X64" s="51">
        <v>2.1916339200000001</v>
      </c>
      <c r="Y64" s="51">
        <v>5.2000000000000004E-5</v>
      </c>
      <c r="Z64" s="51">
        <v>0.32953841</v>
      </c>
      <c r="AA64" s="51">
        <v>1.6152059999999999E-2</v>
      </c>
      <c r="AB64" s="51">
        <v>0.10167836372829164</v>
      </c>
      <c r="AC64" s="51">
        <v>2.4194939662717085</v>
      </c>
      <c r="AD64" s="51">
        <v>2.3418745196596786</v>
      </c>
      <c r="AE64" s="51">
        <v>7.7619446612030074E-2</v>
      </c>
      <c r="AF64" s="53">
        <v>0</v>
      </c>
      <c r="AG64" s="52">
        <v>2.3418745196596786</v>
      </c>
      <c r="AH64" s="51">
        <v>0.14416644661203007</v>
      </c>
      <c r="AI64" s="51">
        <v>2.3418745196596786</v>
      </c>
      <c r="AJ64" s="51">
        <v>0</v>
      </c>
      <c r="AK64" s="51">
        <f t="shared" si="0"/>
        <v>2.5877193300000001</v>
      </c>
      <c r="AL64" s="51">
        <f t="shared" si="1"/>
        <v>6.6547000000000009E-2</v>
      </c>
      <c r="AM64" s="51">
        <v>0</v>
      </c>
      <c r="AN64" s="51">
        <v>6.6547000000000009E-2</v>
      </c>
      <c r="AO64" s="51">
        <f t="shared" si="2"/>
        <v>2.5211723300000002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2026-03-19T22:30:30Z</dcterms:created>
  <dcterms:modified xsi:type="dcterms:W3CDTF">2026-03-20T01:30:42Z</dcterms:modified>
</cp:coreProperties>
</file>