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8F71F1C-7EAA-44CB-B0BB-94B447E55B6E}" xr6:coauthVersionLast="47" xr6:coauthVersionMax="47" xr10:uidLastSave="{00000000-0000-0000-0000-000000000000}"/>
  <bookViews>
    <workbookView xWindow="1620" yWindow="900" windowWidth="16740" windowHeight="11265" xr2:uid="{7659CD91-AA26-4AE9-AE86-F52EBF5B7F73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O63" i="1" s="1"/>
  <c r="AL62" i="1"/>
  <c r="AK62" i="1"/>
  <c r="AO62" i="1" s="1"/>
  <c r="AL61" i="1"/>
  <c r="AK61" i="1"/>
  <c r="AL60" i="1"/>
  <c r="AK60" i="1"/>
  <c r="AO60" i="1" s="1"/>
  <c r="AL59" i="1"/>
  <c r="AK59" i="1"/>
  <c r="AO59" i="1" s="1"/>
  <c r="AL58" i="1"/>
  <c r="AK58" i="1"/>
  <c r="AO58" i="1" s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O51" i="1" s="1"/>
  <c r="AL50" i="1"/>
  <c r="AK50" i="1"/>
  <c r="AO50" i="1" s="1"/>
  <c r="AL49" i="1"/>
  <c r="AK49" i="1"/>
  <c r="AO49" i="1" s="1"/>
  <c r="AL48" i="1"/>
  <c r="AK48" i="1"/>
  <c r="AO48" i="1" s="1"/>
  <c r="AL47" i="1"/>
  <c r="AK47" i="1"/>
  <c r="AO47" i="1" s="1"/>
  <c r="AM44" i="1"/>
  <c r="AL44" i="1" s="1"/>
  <c r="AK46" i="1"/>
  <c r="AN44" i="1"/>
  <c r="AL45" i="1"/>
  <c r="AK45" i="1"/>
  <c r="AO45" i="1" s="1"/>
  <c r="AK44" i="1"/>
  <c r="AO44" i="1" s="1"/>
  <c r="AL43" i="1"/>
  <c r="AK43" i="1"/>
  <c r="AO43" i="1" s="1"/>
  <c r="AL42" i="1"/>
  <c r="AK42" i="1"/>
  <c r="AO42" i="1" s="1"/>
  <c r="AL41" i="1"/>
  <c r="AK41" i="1"/>
  <c r="AO41" i="1" s="1"/>
  <c r="AL40" i="1"/>
  <c r="AK40" i="1"/>
  <c r="AO40" i="1" s="1"/>
  <c r="AL39" i="1"/>
  <c r="AK39" i="1"/>
  <c r="AO39" i="1" s="1"/>
  <c r="AL38" i="1"/>
  <c r="AK38" i="1"/>
  <c r="AL37" i="1"/>
  <c r="AK37" i="1"/>
  <c r="AO37" i="1" s="1"/>
  <c r="AL36" i="1"/>
  <c r="AK36" i="1"/>
  <c r="AO36" i="1" s="1"/>
  <c r="AL35" i="1"/>
  <c r="AK35" i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L24" i="1"/>
  <c r="AK24" i="1"/>
  <c r="AO24" i="1" s="1"/>
  <c r="AL23" i="1"/>
  <c r="AK23" i="1"/>
  <c r="AO23" i="1" s="1"/>
  <c r="AL22" i="1"/>
  <c r="AK22" i="1"/>
  <c r="AL21" i="1"/>
  <c r="AK21" i="1"/>
  <c r="AO21" i="1" s="1"/>
  <c r="AN19" i="1"/>
  <c r="AM19" i="1"/>
  <c r="AL19" i="1" s="1"/>
  <c r="AL20" i="1"/>
  <c r="AK20" i="1"/>
  <c r="AO20" i="1" s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M13" i="1"/>
  <c r="AL15" i="1"/>
  <c r="AK15" i="1"/>
  <c r="AO15" i="1" s="1"/>
  <c r="AN13" i="1"/>
  <c r="AN12" i="1" s="1"/>
  <c r="AL14" i="1"/>
  <c r="AK14" i="1"/>
  <c r="AO14" i="1" s="1"/>
  <c r="AK13" i="1"/>
  <c r="AK12" i="1"/>
  <c r="Z8" i="1"/>
  <c r="X8" i="1"/>
  <c r="AO22" i="1" l="1"/>
  <c r="AO25" i="1"/>
  <c r="AO38" i="1"/>
  <c r="AO61" i="1"/>
  <c r="AM12" i="1"/>
  <c r="AL12" i="1" s="1"/>
  <c r="AO12" i="1" s="1"/>
  <c r="AL13" i="1"/>
  <c r="AO13" i="1" s="1"/>
  <c r="AO35" i="1"/>
  <c r="AL46" i="1"/>
  <c r="AO46" i="1" s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<sst xmlns="http://schemas.openxmlformats.org/spreadsheetml/2006/main" count="137" uniqueCount="132">
  <si>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</si>
  <si>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</si>
  <si>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</si>
  <si>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</si>
  <si>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</si>
  <si>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</si>
  <si>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</si>
  <si>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</si>
  <si>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</si>
  <si>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</si>
  <si>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</si>
  <si>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</si>
  <si>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</si>
  <si>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</si>
  <si>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</si>
  <si>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</si>
  <si>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</si>
  <si>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</si>
  <si>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</si>
  <si>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</si>
  <si>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</si>
  <si>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</si>
  <si>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</si>
  <si>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</si>
  <si>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</si>
  <si>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</si>
  <si>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</si>
  <si>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</si>
  <si>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</si>
  <si>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</si>
  <si>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</si>
  <si>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</si>
  <si>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</si>
  <si>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</si>
  <si>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</si>
  <si>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</si>
  <si>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</si>
  <si>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</si>
  <si>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</si>
  <si>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</si>
  <si>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</si>
  <si>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</si>
  <si>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</si>
  <si>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</si>
  <si>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</si>
  <si>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</si>
  <si>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</si>
  <si>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</si>
  <si>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</si>
  <si>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</si>
  <si>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</si>
  <si>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</si>
  <si>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</si>
  <si>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</si>
  <si>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</si>
  <si>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</si>
  <si>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</si>
  <si>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</si>
  <si>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</si>
  <si>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</si>
  <si>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</si>
  <si>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</si>
  <si>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</si>
  <si>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</si>
  <si>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</si>
  <si>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</si>
  <si>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</si>
  <si>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</si>
  <si>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</si>
  <si>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</si>
  <si>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</si>
  <si>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</si>
  <si>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</si>
  <si>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</si>
  <si>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</si>
  <si>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</si>
  <si>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</si>
  <si>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</si>
  <si>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</si>
  <si>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</si>
  <si>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</si>
  <si>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</si>
  <si>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</si>
  <si>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</si>
  <si>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</si>
  <si>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</si>
  <si>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</si>
  <si>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</si>
  <si>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</si>
  <si>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</si>
  <si>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</si>
  <si>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</si>
  <si>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</si>
  <si>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</si>
  <si>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</si>
  <si>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</si>
  <si>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</si>
  <si>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</si>
  <si>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</si>
  <si>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</si>
  <si>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</si>
  <si>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</si>
  <si>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</si>
  <si>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</si>
  <si>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</si>
  <si>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</si>
  <si>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</si>
  <si>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</si>
  <si>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</si>
  <si>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</si>
  <si>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</si>
  <si>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</si>
  <si>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</si>
  <si>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</si>
  <si>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</si>
  <si>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</si>
  <si>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</si>
  <si>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</si>
  <si>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</si>
  <si>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</si>
  <si>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</si>
  <si>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</si>
  <si>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</si>
  <si>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</si>
  <si>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</si>
  <si>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</si>
  <si>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</si>
  <si>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</si>
  <si>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</si>
  <si>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</si>
  <si>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</si>
  <si>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表5-10  発生量及び処理・処分量（業種別)　〔地域詳細不明〕〔全業種〕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ギョウシュ</t>
    </rPh>
    <rPh sb="21" eb="22">
      <t>ベツ</t>
    </rPh>
    <rPh sb="25" eb="27">
      <t>チイキ</t>
    </rPh>
    <rPh sb="27" eb="29">
      <t>ショウサイ</t>
    </rPh>
    <rPh sb="29" eb="31">
      <t>フメイ</t>
    </rPh>
    <rPh sb="33" eb="34">
      <t>ゼン</t>
    </rPh>
    <rPh sb="34" eb="36">
      <t>ギョウシュ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</si>
</sst>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CAD2F5C3-D2EE-4529-8B0E-DDA0D31A0971}"/>
    <cellStyle name="標準_P502XLS 2" xfId="1" xr:uid="{4888FAA5-5A61-4CB0-9977-5222EECCE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37D8E-4987-4508-BCC8-B686FF7737A0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K10" sqref="K1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3.2053055600000002</v>
      </c>
      <c r="E12" s="46">
        <v>0</v>
      </c>
      <c r="F12" s="46">
        <v>0</v>
      </c>
      <c r="G12" s="46">
        <v>3.2053055600000002</v>
      </c>
      <c r="H12" s="46">
        <v>0.55000000000000004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7">
        <v>0</v>
      </c>
      <c r="R12" s="46">
        <v>0</v>
      </c>
      <c r="S12" s="48">
        <v>2.65530556</v>
      </c>
      <c r="T12" s="46">
        <v>1.655E-3</v>
      </c>
      <c r="U12" s="46">
        <v>1.655E-3</v>
      </c>
      <c r="V12" s="46">
        <v>0</v>
      </c>
      <c r="W12" s="46">
        <v>2.65365056</v>
      </c>
      <c r="X12" s="46">
        <v>2.46958856</v>
      </c>
      <c r="Y12" s="46">
        <v>0</v>
      </c>
      <c r="Z12" s="46">
        <v>0.184062</v>
      </c>
      <c r="AA12" s="46">
        <v>3.0099999999999998E-2</v>
      </c>
      <c r="AB12" s="46">
        <v>0.1636218911746731</v>
      </c>
      <c r="AC12" s="46">
        <v>2.4900286688253273</v>
      </c>
      <c r="AD12" s="46">
        <v>2.3125836220711515</v>
      </c>
      <c r="AE12" s="46">
        <v>0.17744504675417544</v>
      </c>
      <c r="AF12" s="49">
        <v>0</v>
      </c>
      <c r="AG12" s="48">
        <v>2.8625836220711514</v>
      </c>
      <c r="AH12" s="46">
        <v>0.17910004675417543</v>
      </c>
      <c r="AI12" s="46">
        <v>2.8625836220711514</v>
      </c>
      <c r="AJ12" s="46">
        <v>0</v>
      </c>
      <c r="AK12" s="46">
        <f>G12-N12</f>
        <v>3.2053055600000002</v>
      </c>
      <c r="AL12" s="46">
        <f>AM12+AN12</f>
        <v>1.655E-3</v>
      </c>
      <c r="AM12" s="46">
        <f>AM13+SUM(AM16:AM19)+AM44+SUM(AM51:AM64)</f>
        <v>0</v>
      </c>
      <c r="AN12" s="46">
        <f>AN13+SUM(AN16:AN19)+AN44+SUM(AN51:AN64)</f>
        <v>1.655E-3</v>
      </c>
      <c r="AO12" s="46">
        <f>AK12-AL12</f>
        <v>3.2036505600000003</v>
      </c>
    </row>
    <row r="13" spans="2:41" s="50" customFormat="1" ht="17.25" customHeight="1" thickTop="1" x14ac:dyDescent="0.15">
      <c r="B13" s="74" t="s">
        <v>75</v>
      </c>
      <c r="C13" s="75"/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1">
        <v>0</v>
      </c>
      <c r="AF13" s="53">
        <v>0</v>
      </c>
      <c r="AG13" s="52">
        <v>0</v>
      </c>
      <c r="AH13" s="51">
        <v>0</v>
      </c>
      <c r="AI13" s="51">
        <v>0</v>
      </c>
      <c r="AJ13" s="51">
        <v>0</v>
      </c>
      <c r="AK13" s="51">
        <f t="shared" ref="AK13:AK64" si="0">G13-N13</f>
        <v>0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0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9">
        <v>0</v>
      </c>
      <c r="AG14" s="58">
        <v>0</v>
      </c>
      <c r="AH14" s="56">
        <v>0</v>
      </c>
      <c r="AI14" s="56">
        <v>0</v>
      </c>
      <c r="AJ14" s="56">
        <v>0</v>
      </c>
      <c r="AK14" s="56">
        <f t="shared" si="0"/>
        <v>0</v>
      </c>
      <c r="AL14" s="56">
        <f t="shared" si="1"/>
        <v>0</v>
      </c>
      <c r="AM14" s="56">
        <v>0</v>
      </c>
      <c r="AN14" s="56">
        <v>0</v>
      </c>
      <c r="AO14" s="56">
        <f t="shared" si="2"/>
        <v>0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5">
        <v>0</v>
      </c>
      <c r="AG15" s="64">
        <v>0</v>
      </c>
      <c r="AH15" s="62">
        <v>0</v>
      </c>
      <c r="AI15" s="62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50" customFormat="1" ht="17.25" customHeight="1" x14ac:dyDescent="0.15">
      <c r="B16" s="72" t="s">
        <v>78</v>
      </c>
      <c r="C16" s="73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6">
        <v>0</v>
      </c>
      <c r="AD16" s="51">
        <v>0</v>
      </c>
      <c r="AE16" s="51">
        <v>0</v>
      </c>
      <c r="AF16" s="53">
        <v>0</v>
      </c>
      <c r="AG16" s="52">
        <v>0</v>
      </c>
      <c r="AH16" s="51">
        <v>0</v>
      </c>
      <c r="AI16" s="51">
        <v>0</v>
      </c>
      <c r="AJ16" s="51">
        <v>0</v>
      </c>
      <c r="AK16" s="51">
        <f t="shared" si="0"/>
        <v>0</v>
      </c>
      <c r="AL16" s="51">
        <f t="shared" si="1"/>
        <v>0</v>
      </c>
      <c r="AM16" s="51">
        <v>0</v>
      </c>
      <c r="AN16" s="51">
        <v>0</v>
      </c>
      <c r="AO16" s="51">
        <f t="shared" si="2"/>
        <v>0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2.7173915600000003</v>
      </c>
      <c r="E18" s="51">
        <v>0</v>
      </c>
      <c r="F18" s="51">
        <v>0</v>
      </c>
      <c r="G18" s="51">
        <v>2.7173915600000003</v>
      </c>
      <c r="H18" s="51">
        <v>0.55000000000000004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66">
        <v>0</v>
      </c>
      <c r="R18" s="51">
        <v>0</v>
      </c>
      <c r="S18" s="52">
        <v>2.16739156</v>
      </c>
      <c r="T18" s="51">
        <v>1.655E-3</v>
      </c>
      <c r="U18" s="51">
        <v>1.655E-3</v>
      </c>
      <c r="V18" s="51">
        <v>0</v>
      </c>
      <c r="W18" s="51">
        <v>2.16573656</v>
      </c>
      <c r="X18" s="51">
        <v>2.16573656</v>
      </c>
      <c r="Y18" s="51">
        <v>0</v>
      </c>
      <c r="Z18" s="51">
        <v>0</v>
      </c>
      <c r="AA18" s="51">
        <v>0</v>
      </c>
      <c r="AB18" s="51">
        <v>-5.484580943893036E-5</v>
      </c>
      <c r="AC18" s="56">
        <v>2.165791405809439</v>
      </c>
      <c r="AD18" s="51">
        <v>2.020520068206058</v>
      </c>
      <c r="AE18" s="51">
        <v>0.14527133760338104</v>
      </c>
      <c r="AF18" s="53">
        <v>0</v>
      </c>
      <c r="AG18" s="52">
        <v>2.5705200682060578</v>
      </c>
      <c r="AH18" s="51">
        <v>0.14692633760338103</v>
      </c>
      <c r="AI18" s="51">
        <v>2.5705200682060578</v>
      </c>
      <c r="AJ18" s="51">
        <v>0</v>
      </c>
      <c r="AK18" s="51">
        <f t="shared" si="0"/>
        <v>2.7173915600000003</v>
      </c>
      <c r="AL18" s="51">
        <f t="shared" si="1"/>
        <v>1.655E-3</v>
      </c>
      <c r="AM18" s="51">
        <v>0</v>
      </c>
      <c r="AN18" s="51">
        <v>1.655E-3</v>
      </c>
      <c r="AO18" s="51">
        <f t="shared" si="2"/>
        <v>2.7157365600000003</v>
      </c>
    </row>
    <row r="19" spans="2:41" s="50" customFormat="1" ht="17.25" customHeight="1" x14ac:dyDescent="0.15">
      <c r="B19" s="76" t="s">
        <v>81</v>
      </c>
      <c r="C19" s="77"/>
      <c r="D19" s="51">
        <v>0.17241999999999999</v>
      </c>
      <c r="E19" s="51">
        <v>0</v>
      </c>
      <c r="F19" s="51">
        <v>0</v>
      </c>
      <c r="G19" s="51">
        <v>0.17241999999999999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66">
        <v>0</v>
      </c>
      <c r="R19" s="51">
        <v>0</v>
      </c>
      <c r="S19" s="52">
        <v>0.17241999999999999</v>
      </c>
      <c r="T19" s="51">
        <v>0</v>
      </c>
      <c r="U19" s="51">
        <v>0</v>
      </c>
      <c r="V19" s="51">
        <v>0</v>
      </c>
      <c r="W19" s="51">
        <v>0.17241999999999999</v>
      </c>
      <c r="X19" s="51">
        <v>0.17241999999999999</v>
      </c>
      <c r="Y19" s="51">
        <v>0</v>
      </c>
      <c r="Z19" s="51">
        <v>0</v>
      </c>
      <c r="AA19" s="51">
        <v>0</v>
      </c>
      <c r="AB19" s="51">
        <v>0</v>
      </c>
      <c r="AC19" s="51">
        <v>0.17241999999999999</v>
      </c>
      <c r="AD19" s="51">
        <v>0.17241999999999999</v>
      </c>
      <c r="AE19" s="51">
        <v>0</v>
      </c>
      <c r="AF19" s="53">
        <v>0</v>
      </c>
      <c r="AG19" s="52">
        <v>0.17241999999999999</v>
      </c>
      <c r="AH19" s="51">
        <v>0</v>
      </c>
      <c r="AI19" s="51">
        <v>0.17241999999999999</v>
      </c>
      <c r="AJ19" s="51">
        <v>0</v>
      </c>
      <c r="AK19" s="51">
        <f t="shared" si="0"/>
        <v>0.17241999999999999</v>
      </c>
      <c r="AL19" s="51">
        <f t="shared" si="1"/>
        <v>0</v>
      </c>
      <c r="AM19" s="51">
        <f>SUM(AM20:AM43)</f>
        <v>0</v>
      </c>
      <c r="AN19" s="51">
        <f>SUM(AN20:AN43)</f>
        <v>0</v>
      </c>
      <c r="AO19" s="51">
        <f t="shared" si="2"/>
        <v>0.17241999999999999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56">
        <v>0</v>
      </c>
      <c r="S20" s="58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9">
        <v>0</v>
      </c>
      <c r="AG20" s="58">
        <v>0</v>
      </c>
      <c r="AH20" s="56">
        <v>0</v>
      </c>
      <c r="AI20" s="56">
        <v>0</v>
      </c>
      <c r="AJ20" s="56">
        <v>0</v>
      </c>
      <c r="AK20" s="56">
        <f t="shared" si="0"/>
        <v>0</v>
      </c>
      <c r="AL20" s="56">
        <f t="shared" si="1"/>
        <v>0</v>
      </c>
      <c r="AM20" s="56">
        <v>0</v>
      </c>
      <c r="AN20" s="56">
        <v>0</v>
      </c>
      <c r="AO20" s="56">
        <f t="shared" si="2"/>
        <v>0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71">
        <v>0</v>
      </c>
      <c r="AG21" s="70">
        <v>0</v>
      </c>
      <c r="AH21" s="68">
        <v>0</v>
      </c>
      <c r="AI21" s="68">
        <v>0</v>
      </c>
      <c r="AJ21" s="68">
        <v>0</v>
      </c>
      <c r="AK21" s="68">
        <f t="shared" si="0"/>
        <v>0</v>
      </c>
      <c r="AL21" s="68">
        <f t="shared" si="1"/>
        <v>0</v>
      </c>
      <c r="AM21" s="68">
        <v>0</v>
      </c>
      <c r="AN21" s="68">
        <v>0</v>
      </c>
      <c r="AO21" s="68">
        <f t="shared" si="2"/>
        <v>0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9">
        <v>0</v>
      </c>
      <c r="R22" s="68">
        <v>0</v>
      </c>
      <c r="S22" s="70">
        <v>0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71">
        <v>0</v>
      </c>
      <c r="AG22" s="70">
        <v>0</v>
      </c>
      <c r="AH22" s="68">
        <v>0</v>
      </c>
      <c r="AI22" s="68">
        <v>0</v>
      </c>
      <c r="AJ22" s="68">
        <v>0</v>
      </c>
      <c r="AK22" s="68">
        <f t="shared" si="0"/>
        <v>0</v>
      </c>
      <c r="AL22" s="68">
        <f t="shared" si="1"/>
        <v>0</v>
      </c>
      <c r="AM22" s="68">
        <v>0</v>
      </c>
      <c r="AN22" s="68">
        <v>0</v>
      </c>
      <c r="AO22" s="68">
        <f t="shared" si="2"/>
        <v>0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71">
        <v>0</v>
      </c>
      <c r="AG23" s="70">
        <v>0</v>
      </c>
      <c r="AH23" s="68">
        <v>0</v>
      </c>
      <c r="AI23" s="68">
        <v>0</v>
      </c>
      <c r="AJ23" s="68">
        <v>0</v>
      </c>
      <c r="AK23" s="68">
        <f t="shared" si="0"/>
        <v>0</v>
      </c>
      <c r="AL23" s="68">
        <f t="shared" si="1"/>
        <v>0</v>
      </c>
      <c r="AM23" s="68">
        <v>0</v>
      </c>
      <c r="AN23" s="68">
        <v>0</v>
      </c>
      <c r="AO23" s="68">
        <f t="shared" si="2"/>
        <v>0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71">
        <v>0</v>
      </c>
      <c r="AG24" s="70">
        <v>0</v>
      </c>
      <c r="AH24" s="68">
        <v>0</v>
      </c>
      <c r="AI24" s="68">
        <v>0</v>
      </c>
      <c r="AJ24" s="68">
        <v>0</v>
      </c>
      <c r="AK24" s="68">
        <f t="shared" si="0"/>
        <v>0</v>
      </c>
      <c r="AL24" s="68">
        <f t="shared" si="1"/>
        <v>0</v>
      </c>
      <c r="AM24" s="68">
        <v>0</v>
      </c>
      <c r="AN24" s="68">
        <v>0</v>
      </c>
      <c r="AO24" s="68">
        <f t="shared" si="2"/>
        <v>0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71">
        <v>0</v>
      </c>
      <c r="AG25" s="70">
        <v>0</v>
      </c>
      <c r="AH25" s="68">
        <v>0</v>
      </c>
      <c r="AI25" s="68">
        <v>0</v>
      </c>
      <c r="AJ25" s="68">
        <v>0</v>
      </c>
      <c r="AK25" s="68">
        <f t="shared" si="0"/>
        <v>0</v>
      </c>
      <c r="AL25" s="68">
        <f t="shared" si="1"/>
        <v>0</v>
      </c>
      <c r="AM25" s="68">
        <v>0</v>
      </c>
      <c r="AN25" s="68">
        <v>0</v>
      </c>
      <c r="AO25" s="68">
        <f t="shared" si="2"/>
        <v>0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71">
        <v>0</v>
      </c>
      <c r="AG26" s="70">
        <v>0</v>
      </c>
      <c r="AH26" s="68">
        <v>0</v>
      </c>
      <c r="AI26" s="68">
        <v>0</v>
      </c>
      <c r="AJ26" s="68">
        <v>0</v>
      </c>
      <c r="AK26" s="68">
        <f t="shared" si="0"/>
        <v>0</v>
      </c>
      <c r="AL26" s="68">
        <f t="shared" si="1"/>
        <v>0</v>
      </c>
      <c r="AM26" s="68">
        <v>0</v>
      </c>
      <c r="AN26" s="68">
        <v>0</v>
      </c>
      <c r="AO26" s="68">
        <f t="shared" si="2"/>
        <v>0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9">
        <v>0</v>
      </c>
      <c r="R27" s="68">
        <v>0</v>
      </c>
      <c r="S27" s="70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71">
        <v>0</v>
      </c>
      <c r="AG27" s="70">
        <v>0</v>
      </c>
      <c r="AH27" s="68">
        <v>0</v>
      </c>
      <c r="AI27" s="68">
        <v>0</v>
      </c>
      <c r="AJ27" s="68">
        <v>0</v>
      </c>
      <c r="AK27" s="68">
        <f t="shared" si="0"/>
        <v>0</v>
      </c>
      <c r="AL27" s="68">
        <f t="shared" si="1"/>
        <v>0</v>
      </c>
      <c r="AM27" s="68">
        <v>0</v>
      </c>
      <c r="AN27" s="68">
        <v>0</v>
      </c>
      <c r="AO27" s="68">
        <f t="shared" si="2"/>
        <v>0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9">
        <v>0</v>
      </c>
      <c r="R28" s="68">
        <v>0</v>
      </c>
      <c r="S28" s="70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71">
        <v>0</v>
      </c>
      <c r="AG28" s="70">
        <v>0</v>
      </c>
      <c r="AH28" s="68">
        <v>0</v>
      </c>
      <c r="AI28" s="68">
        <v>0</v>
      </c>
      <c r="AJ28" s="68">
        <v>0</v>
      </c>
      <c r="AK28" s="68">
        <f t="shared" si="0"/>
        <v>0</v>
      </c>
      <c r="AL28" s="68">
        <f t="shared" si="1"/>
        <v>0</v>
      </c>
      <c r="AM28" s="68">
        <v>0</v>
      </c>
      <c r="AN28" s="68">
        <v>0</v>
      </c>
      <c r="AO28" s="68">
        <f t="shared" si="2"/>
        <v>0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71">
        <v>0</v>
      </c>
      <c r="AG29" s="70">
        <v>0</v>
      </c>
      <c r="AH29" s="68">
        <v>0</v>
      </c>
      <c r="AI29" s="68">
        <v>0</v>
      </c>
      <c r="AJ29" s="68">
        <v>0</v>
      </c>
      <c r="AK29" s="68">
        <f t="shared" si="0"/>
        <v>0</v>
      </c>
      <c r="AL29" s="68">
        <f t="shared" si="1"/>
        <v>0</v>
      </c>
      <c r="AM29" s="68">
        <v>0</v>
      </c>
      <c r="AN29" s="68">
        <v>0</v>
      </c>
      <c r="AO29" s="68">
        <f t="shared" si="2"/>
        <v>0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71">
        <v>0</v>
      </c>
      <c r="AG30" s="70">
        <v>0</v>
      </c>
      <c r="AH30" s="68">
        <v>0</v>
      </c>
      <c r="AI30" s="68">
        <v>0</v>
      </c>
      <c r="AJ30" s="68">
        <v>0</v>
      </c>
      <c r="AK30" s="68">
        <f t="shared" si="0"/>
        <v>0</v>
      </c>
      <c r="AL30" s="68">
        <f t="shared" si="1"/>
        <v>0</v>
      </c>
      <c r="AM30" s="68">
        <v>0</v>
      </c>
      <c r="AN30" s="68">
        <v>0</v>
      </c>
      <c r="AO30" s="68">
        <f t="shared" si="2"/>
        <v>0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9">
        <v>0</v>
      </c>
      <c r="R32" s="68">
        <v>0</v>
      </c>
      <c r="S32" s="70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71">
        <v>0</v>
      </c>
      <c r="AG32" s="70">
        <v>0</v>
      </c>
      <c r="AH32" s="68">
        <v>0</v>
      </c>
      <c r="AI32" s="68">
        <v>0</v>
      </c>
      <c r="AJ32" s="68">
        <v>0</v>
      </c>
      <c r="AK32" s="68">
        <f t="shared" si="0"/>
        <v>0</v>
      </c>
      <c r="AL32" s="68">
        <f t="shared" si="1"/>
        <v>0</v>
      </c>
      <c r="AM32" s="68">
        <v>0</v>
      </c>
      <c r="AN32" s="68">
        <v>0</v>
      </c>
      <c r="AO32" s="68">
        <f t="shared" si="2"/>
        <v>0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71">
        <v>0</v>
      </c>
      <c r="AG33" s="70">
        <v>0</v>
      </c>
      <c r="AH33" s="68">
        <v>0</v>
      </c>
      <c r="AI33" s="68">
        <v>0</v>
      </c>
      <c r="AJ33" s="68">
        <v>0</v>
      </c>
      <c r="AK33" s="68">
        <f t="shared" si="0"/>
        <v>0</v>
      </c>
      <c r="AL33" s="68">
        <f t="shared" si="1"/>
        <v>0</v>
      </c>
      <c r="AM33" s="68">
        <v>0</v>
      </c>
      <c r="AN33" s="68">
        <v>0</v>
      </c>
      <c r="AO33" s="68">
        <f t="shared" si="2"/>
        <v>0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71">
        <v>0</v>
      </c>
      <c r="AG34" s="70">
        <v>0</v>
      </c>
      <c r="AH34" s="68">
        <v>0</v>
      </c>
      <c r="AI34" s="68">
        <v>0</v>
      </c>
      <c r="AJ34" s="68">
        <v>0</v>
      </c>
      <c r="AK34" s="68">
        <f t="shared" si="0"/>
        <v>0</v>
      </c>
      <c r="AL34" s="68">
        <f t="shared" si="1"/>
        <v>0</v>
      </c>
      <c r="AM34" s="68">
        <v>0</v>
      </c>
      <c r="AN34" s="68">
        <v>0</v>
      </c>
      <c r="AO34" s="68">
        <f t="shared" si="2"/>
        <v>0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71">
        <v>0</v>
      </c>
      <c r="AG35" s="70">
        <v>0</v>
      </c>
      <c r="AH35" s="68">
        <v>0</v>
      </c>
      <c r="AI35" s="68">
        <v>0</v>
      </c>
      <c r="AJ35" s="68">
        <v>0</v>
      </c>
      <c r="AK35" s="68">
        <f t="shared" si="0"/>
        <v>0</v>
      </c>
      <c r="AL35" s="68">
        <f t="shared" si="1"/>
        <v>0</v>
      </c>
      <c r="AM35" s="68">
        <v>0</v>
      </c>
      <c r="AN35" s="68">
        <v>0</v>
      </c>
      <c r="AO35" s="68">
        <f t="shared" si="2"/>
        <v>0</v>
      </c>
    </row>
    <row r="36" spans="2:41" ht="17.25" customHeight="1" x14ac:dyDescent="0.15">
      <c r="B36" s="54">
        <v>0</v>
      </c>
      <c r="C36" s="67" t="s">
        <v>98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71">
        <v>0</v>
      </c>
      <c r="AG36" s="70">
        <v>0</v>
      </c>
      <c r="AH36" s="68">
        <v>0</v>
      </c>
      <c r="AI36" s="68">
        <v>0</v>
      </c>
      <c r="AJ36" s="68">
        <v>0</v>
      </c>
      <c r="AK36" s="68">
        <f t="shared" si="0"/>
        <v>0</v>
      </c>
      <c r="AL36" s="68">
        <f t="shared" si="1"/>
        <v>0</v>
      </c>
      <c r="AM36" s="68">
        <v>0</v>
      </c>
      <c r="AN36" s="68">
        <v>0</v>
      </c>
      <c r="AO36" s="68">
        <f t="shared" si="2"/>
        <v>0</v>
      </c>
    </row>
    <row r="37" spans="2:41" ht="17.25" customHeight="1" x14ac:dyDescent="0.15">
      <c r="B37" s="54">
        <v>0</v>
      </c>
      <c r="C37" s="67" t="s">
        <v>99</v>
      </c>
      <c r="D37" s="68">
        <v>0.17241999999999999</v>
      </c>
      <c r="E37" s="68">
        <v>0</v>
      </c>
      <c r="F37" s="68">
        <v>0</v>
      </c>
      <c r="G37" s="68">
        <v>0.17241999999999999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0.17241999999999999</v>
      </c>
      <c r="T37" s="68">
        <v>0</v>
      </c>
      <c r="U37" s="68">
        <v>0</v>
      </c>
      <c r="V37" s="68">
        <v>0</v>
      </c>
      <c r="W37" s="68">
        <v>0.17241999999999999</v>
      </c>
      <c r="X37" s="68">
        <v>0.17241999999999999</v>
      </c>
      <c r="Y37" s="68">
        <v>0</v>
      </c>
      <c r="Z37" s="68">
        <v>0</v>
      </c>
      <c r="AA37" s="68">
        <v>0</v>
      </c>
      <c r="AB37" s="68">
        <v>0</v>
      </c>
      <c r="AC37" s="68">
        <v>0.17241999999999999</v>
      </c>
      <c r="AD37" s="68">
        <v>0.17241999999999999</v>
      </c>
      <c r="AE37" s="68">
        <v>0</v>
      </c>
      <c r="AF37" s="71">
        <v>0</v>
      </c>
      <c r="AG37" s="70">
        <v>0.17241999999999999</v>
      </c>
      <c r="AH37" s="68">
        <v>0</v>
      </c>
      <c r="AI37" s="68">
        <v>0.17241999999999999</v>
      </c>
      <c r="AJ37" s="68">
        <v>0</v>
      </c>
      <c r="AK37" s="68">
        <f t="shared" si="0"/>
        <v>0.17241999999999999</v>
      </c>
      <c r="AL37" s="68">
        <f t="shared" si="1"/>
        <v>0</v>
      </c>
      <c r="AM37" s="68">
        <v>0</v>
      </c>
      <c r="AN37" s="68">
        <v>0</v>
      </c>
      <c r="AO37" s="68">
        <f t="shared" si="2"/>
        <v>0.17241999999999999</v>
      </c>
    </row>
    <row r="38" spans="2:41" ht="17.25" customHeight="1" x14ac:dyDescent="0.15">
      <c r="B38" s="54">
        <v>0</v>
      </c>
      <c r="C38" s="67" t="s">
        <v>100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71">
        <v>0</v>
      </c>
      <c r="AG38" s="70">
        <v>0</v>
      </c>
      <c r="AH38" s="68">
        <v>0</v>
      </c>
      <c r="AI38" s="68">
        <v>0</v>
      </c>
      <c r="AJ38" s="68">
        <v>0</v>
      </c>
      <c r="AK38" s="68">
        <f t="shared" si="0"/>
        <v>0</v>
      </c>
      <c r="AL38" s="68">
        <f t="shared" si="1"/>
        <v>0</v>
      </c>
      <c r="AM38" s="68">
        <v>0</v>
      </c>
      <c r="AN38" s="68">
        <v>0</v>
      </c>
      <c r="AO38" s="68">
        <f t="shared" si="2"/>
        <v>0</v>
      </c>
    </row>
    <row r="39" spans="2:41" ht="17.25" customHeight="1" x14ac:dyDescent="0.15">
      <c r="B39" s="54">
        <v>0</v>
      </c>
      <c r="C39" s="67" t="s">
        <v>101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71">
        <v>0</v>
      </c>
      <c r="AG39" s="70">
        <v>0</v>
      </c>
      <c r="AH39" s="68">
        <v>0</v>
      </c>
      <c r="AI39" s="68">
        <v>0</v>
      </c>
      <c r="AJ39" s="68">
        <v>0</v>
      </c>
      <c r="AK39" s="68">
        <f t="shared" si="0"/>
        <v>0</v>
      </c>
      <c r="AL39" s="68">
        <f t="shared" si="1"/>
        <v>0</v>
      </c>
      <c r="AM39" s="68">
        <v>0</v>
      </c>
      <c r="AN39" s="68">
        <v>0</v>
      </c>
      <c r="AO39" s="68">
        <f t="shared" si="2"/>
        <v>0</v>
      </c>
    </row>
    <row r="40" spans="2:41" ht="17.25" customHeight="1" x14ac:dyDescent="0.15">
      <c r="B40" s="54">
        <v>0</v>
      </c>
      <c r="C40" s="67" t="s">
        <v>102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71">
        <v>0</v>
      </c>
      <c r="AG40" s="70">
        <v>0</v>
      </c>
      <c r="AH40" s="68">
        <v>0</v>
      </c>
      <c r="AI40" s="68">
        <v>0</v>
      </c>
      <c r="AJ40" s="68">
        <v>0</v>
      </c>
      <c r="AK40" s="68">
        <f t="shared" si="0"/>
        <v>0</v>
      </c>
      <c r="AL40" s="68">
        <f t="shared" si="1"/>
        <v>0</v>
      </c>
      <c r="AM40" s="68">
        <v>0</v>
      </c>
      <c r="AN40" s="68">
        <v>0</v>
      </c>
      <c r="AO40" s="68">
        <f t="shared" si="2"/>
        <v>0</v>
      </c>
    </row>
    <row r="41" spans="2:41" ht="17.25" customHeight="1" x14ac:dyDescent="0.15">
      <c r="B41" s="54">
        <v>0</v>
      </c>
      <c r="C41" s="67" t="s">
        <v>103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71">
        <v>0</v>
      </c>
      <c r="AG41" s="70">
        <v>0</v>
      </c>
      <c r="AH41" s="68">
        <v>0</v>
      </c>
      <c r="AI41" s="68">
        <v>0</v>
      </c>
      <c r="AJ41" s="68">
        <v>0</v>
      </c>
      <c r="AK41" s="68">
        <f t="shared" si="0"/>
        <v>0</v>
      </c>
      <c r="AL41" s="68">
        <f t="shared" si="1"/>
        <v>0</v>
      </c>
      <c r="AM41" s="68">
        <v>0</v>
      </c>
      <c r="AN41" s="68">
        <v>0</v>
      </c>
      <c r="AO41" s="68">
        <f t="shared" si="2"/>
        <v>0</v>
      </c>
    </row>
    <row r="42" spans="2:41" ht="17.25" customHeight="1" x14ac:dyDescent="0.15">
      <c r="B42" s="54">
        <v>0</v>
      </c>
      <c r="C42" s="67" t="s">
        <v>104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71">
        <v>0</v>
      </c>
      <c r="AG42" s="70">
        <v>0</v>
      </c>
      <c r="AH42" s="68">
        <v>0</v>
      </c>
      <c r="AI42" s="68">
        <v>0</v>
      </c>
      <c r="AJ42" s="68">
        <v>0</v>
      </c>
      <c r="AK42" s="68">
        <f t="shared" si="0"/>
        <v>0</v>
      </c>
      <c r="AL42" s="68">
        <f t="shared" si="1"/>
        <v>0</v>
      </c>
      <c r="AM42" s="68">
        <v>0</v>
      </c>
      <c r="AN42" s="68">
        <v>0</v>
      </c>
      <c r="AO42" s="68">
        <f t="shared" si="2"/>
        <v>0</v>
      </c>
    </row>
    <row r="43" spans="2:41" ht="17.25" customHeight="1" x14ac:dyDescent="0.15">
      <c r="B43" s="60">
        <v>0</v>
      </c>
      <c r="C43" s="61" t="s">
        <v>105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0</v>
      </c>
      <c r="T43" s="62">
        <v>0</v>
      </c>
      <c r="U43" s="62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8">
        <v>0</v>
      </c>
      <c r="AC43" s="68">
        <v>0</v>
      </c>
      <c r="AD43" s="68">
        <v>0</v>
      </c>
      <c r="AE43" s="62">
        <v>0</v>
      </c>
      <c r="AF43" s="65">
        <v>0</v>
      </c>
      <c r="AG43" s="64">
        <v>0</v>
      </c>
      <c r="AH43" s="62">
        <v>0</v>
      </c>
      <c r="AI43" s="62">
        <v>0</v>
      </c>
      <c r="AJ43" s="62">
        <v>0</v>
      </c>
      <c r="AK43" s="62">
        <f t="shared" si="0"/>
        <v>0</v>
      </c>
      <c r="AL43" s="62">
        <f t="shared" si="1"/>
        <v>0</v>
      </c>
      <c r="AM43" s="62">
        <v>0</v>
      </c>
      <c r="AN43" s="62">
        <v>0</v>
      </c>
      <c r="AO43" s="62">
        <f t="shared" si="2"/>
        <v>0</v>
      </c>
    </row>
    <row r="44" spans="2:41" ht="17.25" customHeight="1" x14ac:dyDescent="0.15">
      <c r="B44" s="76" t="s">
        <v>106</v>
      </c>
      <c r="C44" s="77"/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66">
        <v>0</v>
      </c>
      <c r="R44" s="51">
        <v>0</v>
      </c>
      <c r="S44" s="52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3">
        <v>0</v>
      </c>
      <c r="AG44" s="52">
        <v>0</v>
      </c>
      <c r="AH44" s="51">
        <v>0</v>
      </c>
      <c r="AI44" s="51">
        <v>0</v>
      </c>
      <c r="AJ44" s="51">
        <v>0</v>
      </c>
      <c r="AK44" s="51">
        <f t="shared" si="0"/>
        <v>0</v>
      </c>
      <c r="AL44" s="51">
        <f t="shared" si="1"/>
        <v>0</v>
      </c>
      <c r="AM44" s="51">
        <f>SUM(AM45:AM50)</f>
        <v>0</v>
      </c>
      <c r="AN44" s="51">
        <f>SUM(AN45:AN50)</f>
        <v>0</v>
      </c>
      <c r="AO44" s="51">
        <f t="shared" si="2"/>
        <v>0</v>
      </c>
    </row>
    <row r="45" spans="2:41" ht="17.25" customHeight="1" x14ac:dyDescent="0.15">
      <c r="B45" s="54">
        <v>0</v>
      </c>
      <c r="C45" s="55" t="s">
        <v>107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7">
        <v>0</v>
      </c>
      <c r="R45" s="56">
        <v>0</v>
      </c>
      <c r="S45" s="58">
        <v>0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68">
        <v>0</v>
      </c>
      <c r="AC45" s="68">
        <v>0</v>
      </c>
      <c r="AD45" s="68">
        <v>0</v>
      </c>
      <c r="AE45" s="56">
        <v>0</v>
      </c>
      <c r="AF45" s="59">
        <v>0</v>
      </c>
      <c r="AG45" s="58">
        <v>0</v>
      </c>
      <c r="AH45" s="56">
        <v>0</v>
      </c>
      <c r="AI45" s="56">
        <v>0</v>
      </c>
      <c r="AJ45" s="56">
        <v>0</v>
      </c>
      <c r="AK45" s="56">
        <f t="shared" si="0"/>
        <v>0</v>
      </c>
      <c r="AL45" s="56">
        <f t="shared" si="1"/>
        <v>0</v>
      </c>
      <c r="AM45" s="56">
        <v>0</v>
      </c>
      <c r="AN45" s="56">
        <v>0</v>
      </c>
      <c r="AO45" s="56">
        <f t="shared" si="2"/>
        <v>0</v>
      </c>
    </row>
    <row r="46" spans="2:41" ht="17.25" customHeight="1" x14ac:dyDescent="0.15">
      <c r="B46" s="54">
        <v>0</v>
      </c>
      <c r="C46" s="67" t="s">
        <v>108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71">
        <v>0</v>
      </c>
      <c r="AG46" s="70">
        <v>0</v>
      </c>
      <c r="AH46" s="68">
        <v>0</v>
      </c>
      <c r="AI46" s="68">
        <v>0</v>
      </c>
      <c r="AJ46" s="68">
        <v>0</v>
      </c>
      <c r="AK46" s="68">
        <f t="shared" si="0"/>
        <v>0</v>
      </c>
      <c r="AL46" s="68">
        <f t="shared" si="1"/>
        <v>0</v>
      </c>
      <c r="AM46" s="68">
        <v>0</v>
      </c>
      <c r="AN46" s="68">
        <v>0</v>
      </c>
      <c r="AO46" s="68">
        <f t="shared" si="2"/>
        <v>0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9">
        <v>0</v>
      </c>
      <c r="R48" s="68">
        <v>0</v>
      </c>
      <c r="S48" s="70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71">
        <v>0</v>
      </c>
      <c r="AG48" s="70">
        <v>0</v>
      </c>
      <c r="AH48" s="68">
        <v>0</v>
      </c>
      <c r="AI48" s="68">
        <v>0</v>
      </c>
      <c r="AJ48" s="68">
        <v>0</v>
      </c>
      <c r="AK48" s="68">
        <f t="shared" si="0"/>
        <v>0</v>
      </c>
      <c r="AL48" s="68">
        <f t="shared" si="1"/>
        <v>0</v>
      </c>
      <c r="AM48" s="68">
        <v>0</v>
      </c>
      <c r="AN48" s="68">
        <v>0</v>
      </c>
      <c r="AO48" s="68">
        <f t="shared" si="2"/>
        <v>0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63">
        <v>0</v>
      </c>
      <c r="R50" s="62">
        <v>0</v>
      </c>
      <c r="S50" s="64">
        <v>0</v>
      </c>
      <c r="T50" s="62">
        <v>0</v>
      </c>
      <c r="U50" s="62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5">
        <v>0</v>
      </c>
      <c r="AG50" s="64">
        <v>0</v>
      </c>
      <c r="AH50" s="62">
        <v>0</v>
      </c>
      <c r="AI50" s="62">
        <v>0</v>
      </c>
      <c r="AJ50" s="62">
        <v>0</v>
      </c>
      <c r="AK50" s="62">
        <f t="shared" si="0"/>
        <v>0</v>
      </c>
      <c r="AL50" s="62">
        <f t="shared" si="1"/>
        <v>0</v>
      </c>
      <c r="AM50" s="62">
        <v>0</v>
      </c>
      <c r="AN50" s="62">
        <v>0</v>
      </c>
      <c r="AO50" s="62">
        <f t="shared" si="2"/>
        <v>0</v>
      </c>
    </row>
    <row r="51" spans="2:41" ht="17.25" customHeight="1" x14ac:dyDescent="0.15">
      <c r="B51" s="72" t="s">
        <v>113</v>
      </c>
      <c r="C51" s="73"/>
      <c r="D51" s="51">
        <v>3.7378000000000002E-2</v>
      </c>
      <c r="E51" s="51">
        <v>0</v>
      </c>
      <c r="F51" s="51">
        <v>0</v>
      </c>
      <c r="G51" s="51">
        <v>3.7378000000000002E-2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3.7378000000000002E-2</v>
      </c>
      <c r="T51" s="51">
        <v>0</v>
      </c>
      <c r="U51" s="51">
        <v>0</v>
      </c>
      <c r="V51" s="51">
        <v>0</v>
      </c>
      <c r="W51" s="51">
        <v>3.7378000000000002E-2</v>
      </c>
      <c r="X51" s="51">
        <v>0</v>
      </c>
      <c r="Y51" s="51">
        <v>0</v>
      </c>
      <c r="Z51" s="51">
        <v>3.7378000000000002E-2</v>
      </c>
      <c r="AA51" s="51">
        <v>0</v>
      </c>
      <c r="AB51" s="51">
        <v>3.3640200000000002E-2</v>
      </c>
      <c r="AC51" s="51">
        <v>3.7377999999999999E-3</v>
      </c>
      <c r="AD51" s="51">
        <v>0</v>
      </c>
      <c r="AE51" s="51">
        <v>3.7377999999999999E-3</v>
      </c>
      <c r="AF51" s="53">
        <v>0</v>
      </c>
      <c r="AG51" s="52">
        <v>0</v>
      </c>
      <c r="AH51" s="51">
        <v>3.7377999999999999E-3</v>
      </c>
      <c r="AI51" s="51">
        <v>0</v>
      </c>
      <c r="AJ51" s="51">
        <v>0</v>
      </c>
      <c r="AK51" s="51">
        <f t="shared" si="0"/>
        <v>3.7378000000000002E-2</v>
      </c>
      <c r="AL51" s="51">
        <f t="shared" si="1"/>
        <v>0</v>
      </c>
      <c r="AM51" s="51">
        <v>0</v>
      </c>
      <c r="AN51" s="51">
        <v>0</v>
      </c>
      <c r="AO51" s="51">
        <f t="shared" si="2"/>
        <v>3.7378000000000002E-2</v>
      </c>
    </row>
    <row r="52" spans="2:41" ht="17.25" customHeight="1" x14ac:dyDescent="0.15">
      <c r="B52" s="72" t="s">
        <v>114</v>
      </c>
      <c r="C52" s="73"/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3">
        <v>0</v>
      </c>
      <c r="AG52" s="52">
        <v>0</v>
      </c>
      <c r="AH52" s="51">
        <v>0</v>
      </c>
      <c r="AI52" s="51">
        <v>0</v>
      </c>
      <c r="AJ52" s="51">
        <v>0</v>
      </c>
      <c r="AK52" s="51">
        <f t="shared" si="0"/>
        <v>0</v>
      </c>
      <c r="AL52" s="51">
        <f t="shared" si="1"/>
        <v>0</v>
      </c>
      <c r="AM52" s="51">
        <v>0</v>
      </c>
      <c r="AN52" s="51">
        <v>0</v>
      </c>
      <c r="AO52" s="51">
        <f t="shared" si="2"/>
        <v>0</v>
      </c>
    </row>
    <row r="53" spans="2:41" ht="17.25" customHeight="1" x14ac:dyDescent="0.15">
      <c r="B53" s="72" t="s">
        <v>115</v>
      </c>
      <c r="C53" s="73"/>
      <c r="D53" s="51">
        <v>2.794E-2</v>
      </c>
      <c r="E53" s="51">
        <v>0</v>
      </c>
      <c r="F53" s="51">
        <v>0</v>
      </c>
      <c r="G53" s="51">
        <v>2.794E-2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2.794E-2</v>
      </c>
      <c r="T53" s="51">
        <v>0</v>
      </c>
      <c r="U53" s="51">
        <v>0</v>
      </c>
      <c r="V53" s="51">
        <v>0</v>
      </c>
      <c r="W53" s="51">
        <v>2.794E-2</v>
      </c>
      <c r="X53" s="51">
        <v>0</v>
      </c>
      <c r="Y53" s="51">
        <v>0</v>
      </c>
      <c r="Z53" s="51">
        <v>2.794E-2</v>
      </c>
      <c r="AA53" s="51">
        <v>0</v>
      </c>
      <c r="AB53" s="51">
        <v>2.5145999999999998E-2</v>
      </c>
      <c r="AC53" s="51">
        <v>2.794E-3</v>
      </c>
      <c r="AD53" s="51">
        <v>0</v>
      </c>
      <c r="AE53" s="51">
        <v>2.794E-3</v>
      </c>
      <c r="AF53" s="53">
        <v>0</v>
      </c>
      <c r="AG53" s="52">
        <v>0</v>
      </c>
      <c r="AH53" s="51">
        <v>2.794E-3</v>
      </c>
      <c r="AI53" s="51">
        <v>0</v>
      </c>
      <c r="AJ53" s="51">
        <v>0</v>
      </c>
      <c r="AK53" s="51">
        <f t="shared" si="0"/>
        <v>2.794E-2</v>
      </c>
      <c r="AL53" s="51">
        <f t="shared" si="1"/>
        <v>0</v>
      </c>
      <c r="AM53" s="51">
        <v>0</v>
      </c>
      <c r="AN53" s="51">
        <v>0</v>
      </c>
      <c r="AO53" s="51">
        <f t="shared" si="2"/>
        <v>2.794E-2</v>
      </c>
    </row>
    <row r="54" spans="2:41" ht="17.25" customHeight="1" x14ac:dyDescent="0.15">
      <c r="B54" s="72" t="s">
        <v>116</v>
      </c>
      <c r="C54" s="73"/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3">
        <v>0</v>
      </c>
      <c r="AG54" s="52">
        <v>0</v>
      </c>
      <c r="AH54" s="51">
        <v>0</v>
      </c>
      <c r="AI54" s="51">
        <v>0</v>
      </c>
      <c r="AJ54" s="51">
        <v>0</v>
      </c>
      <c r="AK54" s="51">
        <f t="shared" si="0"/>
        <v>0</v>
      </c>
      <c r="AL54" s="51">
        <f t="shared" si="1"/>
        <v>0</v>
      </c>
      <c r="AM54" s="51">
        <v>0</v>
      </c>
      <c r="AN54" s="51">
        <v>0</v>
      </c>
      <c r="AO54" s="51">
        <f t="shared" si="2"/>
        <v>0</v>
      </c>
    </row>
    <row r="55" spans="2:41" ht="17.25" customHeight="1" x14ac:dyDescent="0.15">
      <c r="B55" s="72" t="s">
        <v>117</v>
      </c>
      <c r="C55" s="73"/>
      <c r="D55" s="51">
        <v>8.9999999999999998E-4</v>
      </c>
      <c r="E55" s="51">
        <v>0</v>
      </c>
      <c r="F55" s="51">
        <v>0</v>
      </c>
      <c r="G55" s="51">
        <v>8.9999999999999998E-4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8.9999999999999998E-4</v>
      </c>
      <c r="T55" s="51">
        <v>0</v>
      </c>
      <c r="U55" s="51">
        <v>0</v>
      </c>
      <c r="V55" s="51">
        <v>0</v>
      </c>
      <c r="W55" s="51">
        <v>8.9999999999999998E-4</v>
      </c>
      <c r="X55" s="51">
        <v>8.9999999999999998E-4</v>
      </c>
      <c r="Y55" s="51">
        <v>0</v>
      </c>
      <c r="Z55" s="51">
        <v>0</v>
      </c>
      <c r="AA55" s="51">
        <v>0</v>
      </c>
      <c r="AB55" s="51">
        <v>-7.4034032151526832E-8</v>
      </c>
      <c r="AC55" s="51">
        <v>9.000740340321515E-4</v>
      </c>
      <c r="AD55" s="51">
        <v>8.5507033233054393E-4</v>
      </c>
      <c r="AE55" s="51">
        <v>4.5003701701607595E-5</v>
      </c>
      <c r="AF55" s="53">
        <v>0</v>
      </c>
      <c r="AG55" s="52">
        <v>8.5507033233054393E-4</v>
      </c>
      <c r="AH55" s="51">
        <v>4.5003701701607595E-5</v>
      </c>
      <c r="AI55" s="51">
        <v>8.5507033233054393E-4</v>
      </c>
      <c r="AJ55" s="51">
        <v>0</v>
      </c>
      <c r="AK55" s="51">
        <f t="shared" si="0"/>
        <v>8.9999999999999998E-4</v>
      </c>
      <c r="AL55" s="51">
        <f t="shared" si="1"/>
        <v>0</v>
      </c>
      <c r="AM55" s="51">
        <v>0</v>
      </c>
      <c r="AN55" s="51">
        <v>0</v>
      </c>
      <c r="AO55" s="51">
        <f t="shared" si="2"/>
        <v>8.9999999999999998E-4</v>
      </c>
    </row>
    <row r="56" spans="2:41" ht="17.25" customHeight="1" x14ac:dyDescent="0.15">
      <c r="B56" s="72" t="s">
        <v>118</v>
      </c>
      <c r="C56" s="73"/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3">
        <v>0</v>
      </c>
      <c r="AG56" s="52">
        <v>0</v>
      </c>
      <c r="AH56" s="51">
        <v>0</v>
      </c>
      <c r="AI56" s="51">
        <v>0</v>
      </c>
      <c r="AJ56" s="51">
        <v>0</v>
      </c>
      <c r="AK56" s="51">
        <f t="shared" si="0"/>
        <v>0</v>
      </c>
      <c r="AL56" s="51">
        <f t="shared" si="1"/>
        <v>0</v>
      </c>
      <c r="AM56" s="51">
        <v>0</v>
      </c>
      <c r="AN56" s="51">
        <v>0</v>
      </c>
      <c r="AO56" s="51">
        <f t="shared" si="2"/>
        <v>0</v>
      </c>
    </row>
    <row r="57" spans="2:41" ht="17.25" customHeight="1" x14ac:dyDescent="0.15">
      <c r="B57" s="72" t="s">
        <v>119</v>
      </c>
      <c r="C57" s="73"/>
      <c r="D57" s="51">
        <v>8.8593999999999992E-2</v>
      </c>
      <c r="E57" s="51">
        <v>0</v>
      </c>
      <c r="F57" s="51">
        <v>0</v>
      </c>
      <c r="G57" s="51">
        <v>8.8593999999999992E-2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8.8593999999999992E-2</v>
      </c>
      <c r="T57" s="51">
        <v>0</v>
      </c>
      <c r="U57" s="51">
        <v>0</v>
      </c>
      <c r="V57" s="51">
        <v>0</v>
      </c>
      <c r="W57" s="51">
        <v>8.8593999999999992E-2</v>
      </c>
      <c r="X57" s="51">
        <v>0</v>
      </c>
      <c r="Y57" s="51">
        <v>0</v>
      </c>
      <c r="Z57" s="51">
        <v>8.8593999999999992E-2</v>
      </c>
      <c r="AA57" s="51">
        <v>0</v>
      </c>
      <c r="AB57" s="51">
        <v>7.9734599999999989E-2</v>
      </c>
      <c r="AC57" s="51">
        <v>8.8594000000000016E-3</v>
      </c>
      <c r="AD57" s="51">
        <v>0</v>
      </c>
      <c r="AE57" s="51">
        <v>8.8594000000000016E-3</v>
      </c>
      <c r="AF57" s="53">
        <v>0</v>
      </c>
      <c r="AG57" s="52">
        <v>0</v>
      </c>
      <c r="AH57" s="51">
        <v>8.8594000000000016E-3</v>
      </c>
      <c r="AI57" s="51">
        <v>0</v>
      </c>
      <c r="AJ57" s="51">
        <v>0</v>
      </c>
      <c r="AK57" s="51">
        <f t="shared" si="0"/>
        <v>8.8593999999999992E-2</v>
      </c>
      <c r="AL57" s="51">
        <f t="shared" si="1"/>
        <v>0</v>
      </c>
      <c r="AM57" s="51">
        <v>0</v>
      </c>
      <c r="AN57" s="51">
        <v>0</v>
      </c>
      <c r="AO57" s="51">
        <f t="shared" si="2"/>
        <v>8.8593999999999992E-2</v>
      </c>
    </row>
    <row r="58" spans="2:41" ht="17.25" customHeight="1" x14ac:dyDescent="0.15">
      <c r="B58" s="72" t="s">
        <v>120</v>
      </c>
      <c r="C58" s="73"/>
      <c r="D58" s="51">
        <v>1.0000000000000001E-5</v>
      </c>
      <c r="E58" s="51">
        <v>0</v>
      </c>
      <c r="F58" s="51">
        <v>0</v>
      </c>
      <c r="G58" s="51">
        <v>1.0000000000000001E-5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1.0000000000000001E-5</v>
      </c>
      <c r="T58" s="51">
        <v>0</v>
      </c>
      <c r="U58" s="51">
        <v>0</v>
      </c>
      <c r="V58" s="51">
        <v>0</v>
      </c>
      <c r="W58" s="51">
        <v>1.0000000000000001E-5</v>
      </c>
      <c r="X58" s="51">
        <v>1.0000000000000001E-5</v>
      </c>
      <c r="Y58" s="51">
        <v>0</v>
      </c>
      <c r="Z58" s="51">
        <v>0</v>
      </c>
      <c r="AA58" s="51">
        <v>0</v>
      </c>
      <c r="AB58" s="51">
        <v>0</v>
      </c>
      <c r="AC58" s="51">
        <v>1.0000000000000001E-5</v>
      </c>
      <c r="AD58" s="51">
        <v>1.0000000000000001E-5</v>
      </c>
      <c r="AE58" s="51">
        <v>0</v>
      </c>
      <c r="AF58" s="53">
        <v>0</v>
      </c>
      <c r="AG58" s="52">
        <v>1.0000000000000001E-5</v>
      </c>
      <c r="AH58" s="51">
        <v>0</v>
      </c>
      <c r="AI58" s="51">
        <v>1.0000000000000001E-5</v>
      </c>
      <c r="AJ58" s="51">
        <v>0</v>
      </c>
      <c r="AK58" s="51">
        <f t="shared" si="0"/>
        <v>1.0000000000000001E-5</v>
      </c>
      <c r="AL58" s="51">
        <f t="shared" si="1"/>
        <v>0</v>
      </c>
      <c r="AM58" s="51">
        <v>0</v>
      </c>
      <c r="AN58" s="51">
        <v>0</v>
      </c>
      <c r="AO58" s="51">
        <f t="shared" si="2"/>
        <v>1.0000000000000001E-5</v>
      </c>
    </row>
    <row r="59" spans="2:41" ht="17.25" customHeight="1" x14ac:dyDescent="0.15">
      <c r="B59" s="72" t="s">
        <v>121</v>
      </c>
      <c r="C59" s="73"/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3">
        <v>0</v>
      </c>
      <c r="AG59" s="52">
        <v>0</v>
      </c>
      <c r="AH59" s="51">
        <v>0</v>
      </c>
      <c r="AI59" s="51">
        <v>0</v>
      </c>
      <c r="AJ59" s="51">
        <v>0</v>
      </c>
      <c r="AK59" s="51">
        <f t="shared" si="0"/>
        <v>0</v>
      </c>
      <c r="AL59" s="51">
        <f t="shared" si="1"/>
        <v>0</v>
      </c>
      <c r="AM59" s="51">
        <v>0</v>
      </c>
      <c r="AN59" s="51">
        <v>0</v>
      </c>
      <c r="AO59" s="51">
        <f t="shared" si="2"/>
        <v>0</v>
      </c>
    </row>
    <row r="60" spans="2:41" ht="17.25" customHeight="1" x14ac:dyDescent="0.15">
      <c r="B60" s="72" t="s">
        <v>122</v>
      </c>
      <c r="C60" s="73"/>
      <c r="D60" s="51">
        <v>3.015E-2</v>
      </c>
      <c r="E60" s="51">
        <v>0</v>
      </c>
      <c r="F60" s="51">
        <v>0</v>
      </c>
      <c r="G60" s="51">
        <v>3.015E-2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3.015E-2</v>
      </c>
      <c r="T60" s="51">
        <v>0</v>
      </c>
      <c r="U60" s="51">
        <v>0</v>
      </c>
      <c r="V60" s="51">
        <v>0</v>
      </c>
      <c r="W60" s="51">
        <v>3.015E-2</v>
      </c>
      <c r="X60" s="51">
        <v>0</v>
      </c>
      <c r="Y60" s="51">
        <v>0</v>
      </c>
      <c r="Z60" s="51">
        <v>3.015E-2</v>
      </c>
      <c r="AA60" s="51">
        <v>3.0099999999999998E-2</v>
      </c>
      <c r="AB60" s="51">
        <v>2.5156600000000001E-2</v>
      </c>
      <c r="AC60" s="51">
        <v>4.9934000000000003E-3</v>
      </c>
      <c r="AD60" s="51">
        <v>1.31E-3</v>
      </c>
      <c r="AE60" s="51">
        <v>3.6833999999999999E-3</v>
      </c>
      <c r="AF60" s="53">
        <v>0</v>
      </c>
      <c r="AG60" s="52">
        <v>1.31E-3</v>
      </c>
      <c r="AH60" s="51">
        <v>3.6833999999999999E-3</v>
      </c>
      <c r="AI60" s="51">
        <v>1.31E-3</v>
      </c>
      <c r="AJ60" s="51">
        <v>0</v>
      </c>
      <c r="AK60" s="51">
        <f t="shared" si="0"/>
        <v>3.015E-2</v>
      </c>
      <c r="AL60" s="51">
        <f t="shared" si="1"/>
        <v>0</v>
      </c>
      <c r="AM60" s="51">
        <v>0</v>
      </c>
      <c r="AN60" s="51">
        <v>0</v>
      </c>
      <c r="AO60" s="51">
        <f t="shared" si="2"/>
        <v>3.015E-2</v>
      </c>
    </row>
    <row r="61" spans="2:41" ht="17.25" customHeight="1" x14ac:dyDescent="0.15">
      <c r="B61" s="72" t="s">
        <v>123</v>
      </c>
      <c r="C61" s="73"/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3">
        <v>0</v>
      </c>
      <c r="AG61" s="52">
        <v>0</v>
      </c>
      <c r="AH61" s="51">
        <v>0</v>
      </c>
      <c r="AI61" s="51">
        <v>0</v>
      </c>
      <c r="AJ61" s="51">
        <v>0</v>
      </c>
      <c r="AK61" s="51">
        <f t="shared" si="0"/>
        <v>0</v>
      </c>
      <c r="AL61" s="51">
        <f t="shared" si="1"/>
        <v>0</v>
      </c>
      <c r="AM61" s="51">
        <v>0</v>
      </c>
      <c r="AN61" s="51">
        <v>0</v>
      </c>
      <c r="AO61" s="51">
        <f t="shared" si="2"/>
        <v>0</v>
      </c>
    </row>
    <row r="62" spans="2:41" ht="17.25" customHeight="1" x14ac:dyDescent="0.15">
      <c r="B62" s="72" t="s">
        <v>124</v>
      </c>
      <c r="C62" s="73"/>
      <c r="D62" s="51">
        <v>0.13007199999999999</v>
      </c>
      <c r="E62" s="51">
        <v>0</v>
      </c>
      <c r="F62" s="51">
        <v>0</v>
      </c>
      <c r="G62" s="51">
        <v>0.13007199999999999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0.13007199999999999</v>
      </c>
      <c r="T62" s="51">
        <v>0</v>
      </c>
      <c r="U62" s="51">
        <v>0</v>
      </c>
      <c r="V62" s="51">
        <v>0</v>
      </c>
      <c r="W62" s="51">
        <v>0.13007199999999999</v>
      </c>
      <c r="X62" s="51">
        <v>0.13007199999999999</v>
      </c>
      <c r="Y62" s="51">
        <v>0</v>
      </c>
      <c r="Z62" s="51">
        <v>0</v>
      </c>
      <c r="AA62" s="51">
        <v>0</v>
      </c>
      <c r="AB62" s="51">
        <v>-5.8898185578692974E-7</v>
      </c>
      <c r="AC62" s="51">
        <v>0.13007258898185578</v>
      </c>
      <c r="AD62" s="51">
        <v>0.11701848353276299</v>
      </c>
      <c r="AE62" s="51">
        <v>1.3054105449092789E-2</v>
      </c>
      <c r="AF62" s="53">
        <v>0</v>
      </c>
      <c r="AG62" s="52">
        <v>0.11701848353276299</v>
      </c>
      <c r="AH62" s="51">
        <v>1.3054105449092789E-2</v>
      </c>
      <c r="AI62" s="51">
        <v>0.11701848353276299</v>
      </c>
      <c r="AJ62" s="51">
        <v>0</v>
      </c>
      <c r="AK62" s="51">
        <f t="shared" si="0"/>
        <v>0.13007199999999999</v>
      </c>
      <c r="AL62" s="51">
        <f t="shared" si="1"/>
        <v>0</v>
      </c>
      <c r="AM62" s="51">
        <v>0</v>
      </c>
      <c r="AN62" s="51">
        <v>0</v>
      </c>
      <c r="AO62" s="51">
        <f t="shared" si="2"/>
        <v>0.13007199999999999</v>
      </c>
    </row>
    <row r="63" spans="2:41" ht="17.25" customHeight="1" x14ac:dyDescent="0.15">
      <c r="B63" s="72" t="s">
        <v>125</v>
      </c>
      <c r="C63" s="73"/>
      <c r="D63" s="51">
        <v>1.7999999999999998E-4</v>
      </c>
      <c r="E63" s="51">
        <v>0</v>
      </c>
      <c r="F63" s="51">
        <v>0</v>
      </c>
      <c r="G63" s="51">
        <v>1.7999999999999998E-4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1.7999999999999998E-4</v>
      </c>
      <c r="T63" s="51">
        <v>0</v>
      </c>
      <c r="U63" s="51">
        <v>0</v>
      </c>
      <c r="V63" s="51">
        <v>0</v>
      </c>
      <c r="W63" s="51">
        <v>1.7999999999999998E-4</v>
      </c>
      <c r="X63" s="51">
        <v>1.7999999999999998E-4</v>
      </c>
      <c r="Y63" s="51">
        <v>0</v>
      </c>
      <c r="Z63" s="51">
        <v>0</v>
      </c>
      <c r="AA63" s="51">
        <v>0</v>
      </c>
      <c r="AB63" s="51">
        <v>0</v>
      </c>
      <c r="AC63" s="51">
        <v>1.7999999999999998E-4</v>
      </c>
      <c r="AD63" s="51">
        <v>1.7999999999999998E-4</v>
      </c>
      <c r="AE63" s="51">
        <v>0</v>
      </c>
      <c r="AF63" s="53">
        <v>0</v>
      </c>
      <c r="AG63" s="52">
        <v>1.7999999999999998E-4</v>
      </c>
      <c r="AH63" s="51">
        <v>0</v>
      </c>
      <c r="AI63" s="51">
        <v>1.7999999999999998E-4</v>
      </c>
      <c r="AJ63" s="51">
        <v>0</v>
      </c>
      <c r="AK63" s="51">
        <f t="shared" si="0"/>
        <v>1.7999999999999998E-4</v>
      </c>
      <c r="AL63" s="51">
        <f t="shared" si="1"/>
        <v>0</v>
      </c>
      <c r="AM63" s="51">
        <v>0</v>
      </c>
      <c r="AN63" s="51">
        <v>0</v>
      </c>
      <c r="AO63" s="51">
        <f t="shared" si="2"/>
        <v>1.7999999999999998E-4</v>
      </c>
    </row>
    <row r="64" spans="2:41" ht="17.25" customHeight="1" x14ac:dyDescent="0.15">
      <c r="B64" s="72" t="s">
        <v>126</v>
      </c>
      <c r="C64" s="73"/>
      <c r="D64" s="51">
        <v>2.7E-4</v>
      </c>
      <c r="E64" s="51">
        <v>0</v>
      </c>
      <c r="F64" s="51">
        <v>0</v>
      </c>
      <c r="G64" s="51">
        <v>2.7E-4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2.7E-4</v>
      </c>
      <c r="T64" s="51">
        <v>0</v>
      </c>
      <c r="U64" s="51">
        <v>0</v>
      </c>
      <c r="V64" s="51">
        <v>0</v>
      </c>
      <c r="W64" s="51">
        <v>2.7E-4</v>
      </c>
      <c r="X64" s="51">
        <v>2.7E-4</v>
      </c>
      <c r="Y64" s="51">
        <v>0</v>
      </c>
      <c r="Z64" s="51">
        <v>0</v>
      </c>
      <c r="AA64" s="51">
        <v>0</v>
      </c>
      <c r="AB64" s="51">
        <v>0</v>
      </c>
      <c r="AC64" s="51">
        <v>2.7E-4</v>
      </c>
      <c r="AD64" s="51">
        <v>2.7E-4</v>
      </c>
      <c r="AE64" s="51">
        <v>0</v>
      </c>
      <c r="AF64" s="53">
        <v>0</v>
      </c>
      <c r="AG64" s="52">
        <v>2.7E-4</v>
      </c>
      <c r="AH64" s="51">
        <v>0</v>
      </c>
      <c r="AI64" s="51">
        <v>2.7E-4</v>
      </c>
      <c r="AJ64" s="51">
        <v>0</v>
      </c>
      <c r="AK64" s="51">
        <f t="shared" si="0"/>
        <v>2.7E-4</v>
      </c>
      <c r="AL64" s="51">
        <f t="shared" si="1"/>
        <v>0</v>
      </c>
      <c r="AM64" s="51">
        <v>0</v>
      </c>
      <c r="AN64" s="51">
        <v>0</v>
      </c>
      <c r="AO64" s="51">
        <f t="shared" si="2"/>
        <v>2.7E-4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2026-03-17T11:18:54Z</dcterms:created>
  <dcterms:modified xsi:type="dcterms:W3CDTF">2026-03-20T01:35:16Z</dcterms:modified>
</cp:coreProperties>
</file>