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1B6586AD-AAF7-42C9-929E-9F169EEF1EED}" xr6:coauthVersionLast="47" xr6:coauthVersionMax="47" xr10:uidLastSave="{00000000-0000-0000-0000-000000000000}"/>
  <bookViews>
    <workbookView xWindow="1620" yWindow="900" windowWidth="16740" windowHeight="11265" xr2:uid="{0917DBCF-E870-4280-A36D-871C5434E58D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K37" i="1"/>
  <c r="AK36" i="1"/>
  <c r="AL35" i="1"/>
  <c r="AK35" i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L18" i="1"/>
  <c r="AK18" i="1"/>
  <c r="AO18" i="1" s="1"/>
  <c r="AL17" i="1"/>
  <c r="AK17" i="1"/>
  <c r="AO17" i="1" s="1"/>
  <c r="AN14" i="1"/>
  <c r="AM14" i="1"/>
  <c r="AK16" i="1"/>
  <c r="AL15" i="1"/>
  <c r="AK15" i="1"/>
  <c r="AO15" i="1" s="1"/>
  <c r="AK14" i="1"/>
  <c r="AL13" i="1"/>
  <c r="AK13" i="1"/>
  <c r="AO13" i="1" s="1"/>
  <c r="AK12" i="1"/>
  <c r="Z8" i="1"/>
  <c r="X8" i="1"/>
  <c r="AO35" i="1" l="1"/>
  <c r="AO33" i="1"/>
  <c r="AM12" i="1"/>
  <c r="AL14" i="1"/>
  <c r="AO14" i="1" s="1"/>
  <c r="AO19" i="1"/>
  <c r="AO36" i="1"/>
  <c r="AL37" i="1"/>
  <c r="AO37" i="1" s="1"/>
  <c r="AN12" i="1"/>
  <c r="AL16" i="1"/>
  <c r="AO16" i="1" s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<sst xmlns="http://schemas.openxmlformats.org/spreadsheetml/2006/main" count="111" uniqueCount="105">
  <si>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</si>
  <si>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</si>
  <si>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</si>
  <si>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</si>
  <si>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</si>
  <si>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</si>
  <si>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</si>
  <si>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</si>
  <si>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</si>
  <si>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</si>
  <si>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</si>
  <si>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</si>
  <si>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</si>
  <si>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</si>
  <si>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</si>
  <si>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</si>
  <si>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</si>
  <si>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</si>
  <si>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</si>
  <si>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</si>
  <si>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</si>
  <si>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</si>
  <si>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</si>
  <si>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</si>
  <si>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</si>
  <si>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</si>
  <si>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</si>
  <si>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</si>
  <si>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</si>
  <si>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</si>
  <si>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</si>
  <si>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</si>
  <si>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</si>
  <si>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</si>
  <si>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</si>
  <si>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</si>
  <si>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</si>
  <si>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</si>
  <si>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</si>
  <si>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</si>
  <si>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</si>
  <si>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</si>
  <si>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</si>
  <si>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</si>
  <si>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</si>
  <si>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</si>
  <si>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</si>
  <si>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</si>
  <si>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</si>
  <si>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</si>
  <si>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</si>
  <si>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</si>
  <si>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</si>
  <si>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</si>
  <si>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</si>
  <si>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</si>
  <si>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</si>
  <si>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</si>
  <si>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</si>
  <si>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</si>
  <si>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</si>
  <si>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</si>
  <si>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</si>
  <si>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</si>
  <si>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</si>
  <si>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</si>
  <si>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</si>
  <si>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</si>
  <si>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</si>
  <si>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</si>
  <si>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</si>
  <si>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</si>
  <si>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</si>
  <si>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</si>
  <si>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</si>
  <si>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</si>
  <si>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</si>
  <si>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</si>
  <si>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</si>
  <si>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</si>
  <si>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</si>
  <si>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</si>
  <si>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</si>
  <si>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</si>
  <si>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</si>
  <si>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</si>
  <si>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</si>
  <si>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</si>
  <si>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</si>
  <si>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</si>
  <si>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</si>
  <si>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</si>
  <si>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</si>
  <si>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</si>
  <si>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</si>
  <si>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</si>
  <si>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</si>
  <si>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</si>
  <si>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</si>
  <si>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</si>
  <si>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</si>
  <si>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</si>
  <si>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</si>
  <si>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</si>
  <si>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表4-09  発生量及び処理・処分量（種類別：変換)　〔全業種〕〔地域詳細不明〕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29">
      <t>ゼン</t>
    </rPh>
    <rPh sb="29" eb="31">
      <t>ギョウシュ</t>
    </rPh>
    <rPh sb="33" eb="35">
      <t>チイキ</t>
    </rPh>
    <rPh sb="35" eb="37">
      <t>ショウサイ</t>
    </rPh>
    <rPh sb="37" eb="39">
      <t>フメイ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</si>
</sst>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DB6E39B8-5448-4B11-9EF5-9D0145D62032}"/>
    <cellStyle name="標準_P502XLS 2" xfId="1" xr:uid="{A3A5C845-99A5-405F-A748-3D4BDF00E1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FCBC-A9D9-4747-AEA7-34926AD54263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23" activePane="bottomRight" state="frozen"/>
      <selection activeCell="A2" sqref="A2"/>
      <selection pane="topRight" activeCell="D2" sqref="D2"/>
      <selection pane="bottomLeft" activeCell="A13" sqref="A13"/>
      <selection pane="bottomRight" activeCell="E30" sqref="E3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3.2053055600000002</v>
      </c>
      <c r="E12" s="46">
        <v>0</v>
      </c>
      <c r="F12" s="46">
        <v>0</v>
      </c>
      <c r="G12" s="46">
        <v>3.2053055600000002</v>
      </c>
      <c r="H12" s="46">
        <v>0.55000000000000004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2.65530556</v>
      </c>
      <c r="T12" s="46">
        <v>1.655E-3</v>
      </c>
      <c r="U12" s="46">
        <v>1.655E-3</v>
      </c>
      <c r="V12" s="46">
        <v>0</v>
      </c>
      <c r="W12" s="46">
        <v>2.65365056</v>
      </c>
      <c r="X12" s="46">
        <v>2.4695885600000005</v>
      </c>
      <c r="Y12" s="46">
        <v>0</v>
      </c>
      <c r="Z12" s="46">
        <v>0.184062</v>
      </c>
      <c r="AA12" s="46">
        <v>3.0100000000000002E-2</v>
      </c>
      <c r="AB12" s="46">
        <v>0.16362189117467288</v>
      </c>
      <c r="AC12" s="46">
        <v>2.4900286688253273</v>
      </c>
      <c r="AD12" s="46">
        <v>2.3125836220711515</v>
      </c>
      <c r="AE12" s="46">
        <v>0.17744504675417544</v>
      </c>
      <c r="AF12" s="46">
        <v>0</v>
      </c>
      <c r="AG12" s="47">
        <v>2.8625836220711518</v>
      </c>
      <c r="AH12" s="46">
        <v>0.17910004675417543</v>
      </c>
      <c r="AI12" s="46">
        <v>2.8625836220711518</v>
      </c>
      <c r="AJ12" s="46">
        <v>0</v>
      </c>
      <c r="AK12" s="46">
        <f>G12-N12</f>
        <v>3.2053055600000002</v>
      </c>
      <c r="AL12" s="46">
        <f>AM12+AN12</f>
        <v>1.655E-3</v>
      </c>
      <c r="AM12" s="46">
        <f>SUM(AM13:AM14)+SUM(AM18:AM36)</f>
        <v>0</v>
      </c>
      <c r="AN12" s="46">
        <f>SUM(AN13:AN14)+SUM(AN18:AN36)</f>
        <v>1.655E-3</v>
      </c>
      <c r="AO12" s="46">
        <f>AK12-AL12</f>
        <v>3.2036505600000003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0.55000000000000004</v>
      </c>
      <c r="E14" s="51">
        <v>0</v>
      </c>
      <c r="F14" s="51">
        <v>0</v>
      </c>
      <c r="G14" s="51">
        <v>0.55000000000000004</v>
      </c>
      <c r="H14" s="51">
        <v>0.55000000000000004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0.55000000000000004</v>
      </c>
      <c r="AH14" s="51">
        <v>0</v>
      </c>
      <c r="AI14" s="51">
        <v>0.55000000000000004</v>
      </c>
      <c r="AJ14" s="51">
        <v>0</v>
      </c>
      <c r="AK14" s="51">
        <f t="shared" si="0"/>
        <v>0.55000000000000004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0.55000000000000004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0.55000000000000004</v>
      </c>
      <c r="E17" s="52">
        <v>0</v>
      </c>
      <c r="F17" s="71">
        <v>0</v>
      </c>
      <c r="G17" s="71">
        <v>0.55000000000000004</v>
      </c>
      <c r="H17" s="52">
        <v>0.55000000000000004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0.55000000000000004</v>
      </c>
      <c r="AH17" s="71">
        <v>0</v>
      </c>
      <c r="AI17" s="71">
        <v>0.55000000000000004</v>
      </c>
      <c r="AJ17" s="52">
        <v>0</v>
      </c>
      <c r="AK17" s="52">
        <f t="shared" si="0"/>
        <v>0.55000000000000004</v>
      </c>
      <c r="AL17" s="52">
        <f t="shared" si="1"/>
        <v>0</v>
      </c>
      <c r="AM17" s="52">
        <v>0</v>
      </c>
      <c r="AN17" s="52">
        <v>0</v>
      </c>
      <c r="AO17" s="52">
        <f t="shared" si="2"/>
        <v>0.55000000000000004</v>
      </c>
    </row>
    <row r="18" spans="2:41" s="48" customFormat="1" ht="27" customHeight="1" x14ac:dyDescent="0.15">
      <c r="B18" s="57" t="s">
        <v>82</v>
      </c>
      <c r="C18" s="74"/>
      <c r="D18" s="51">
        <v>0.15391199999999999</v>
      </c>
      <c r="E18" s="51">
        <v>0</v>
      </c>
      <c r="F18" s="51">
        <v>0</v>
      </c>
      <c r="G18" s="51">
        <v>0.15391199999999999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0.15391199999999999</v>
      </c>
      <c r="T18" s="51">
        <v>0</v>
      </c>
      <c r="U18" s="51">
        <v>0</v>
      </c>
      <c r="V18" s="51">
        <v>0</v>
      </c>
      <c r="W18" s="51">
        <v>0.15391199999999999</v>
      </c>
      <c r="X18" s="51">
        <v>0</v>
      </c>
      <c r="Y18" s="51">
        <v>0</v>
      </c>
      <c r="Z18" s="51">
        <v>0.15391199999999999</v>
      </c>
      <c r="AA18" s="51">
        <v>0</v>
      </c>
      <c r="AB18" s="51">
        <v>0.1385208</v>
      </c>
      <c r="AC18" s="51">
        <v>1.5391200000000001E-2</v>
      </c>
      <c r="AD18" s="51">
        <v>0</v>
      </c>
      <c r="AE18" s="54">
        <v>1.5391200000000001E-2</v>
      </c>
      <c r="AF18" s="51">
        <v>0</v>
      </c>
      <c r="AG18" s="53">
        <v>0</v>
      </c>
      <c r="AH18" s="51">
        <v>1.5391200000000001E-2</v>
      </c>
      <c r="AI18" s="51">
        <v>0</v>
      </c>
      <c r="AJ18" s="51">
        <v>0</v>
      </c>
      <c r="AK18" s="51">
        <f t="shared" si="0"/>
        <v>0.15391199999999999</v>
      </c>
      <c r="AL18" s="51">
        <f t="shared" si="1"/>
        <v>0</v>
      </c>
      <c r="AM18" s="51">
        <v>0</v>
      </c>
      <c r="AN18" s="51">
        <v>0</v>
      </c>
      <c r="AO18" s="51">
        <f t="shared" si="2"/>
        <v>0.15391199999999999</v>
      </c>
    </row>
    <row r="19" spans="2:41" s="48" customFormat="1" ht="27" customHeight="1" x14ac:dyDescent="0.15">
      <c r="B19" s="57" t="s">
        <v>83</v>
      </c>
      <c r="C19" s="50"/>
      <c r="D19" s="51">
        <v>5.6000000000000006E-4</v>
      </c>
      <c r="E19" s="51">
        <v>0</v>
      </c>
      <c r="F19" s="51">
        <v>0</v>
      </c>
      <c r="G19" s="51">
        <v>5.6000000000000006E-4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5.6000000000000006E-4</v>
      </c>
      <c r="T19" s="51">
        <v>0</v>
      </c>
      <c r="U19" s="51">
        <v>0</v>
      </c>
      <c r="V19" s="51">
        <v>0</v>
      </c>
      <c r="W19" s="51">
        <v>5.6000000000000006E-4</v>
      </c>
      <c r="X19" s="51">
        <v>0</v>
      </c>
      <c r="Y19" s="51">
        <v>0</v>
      </c>
      <c r="Z19" s="51">
        <v>5.6000000000000006E-4</v>
      </c>
      <c r="AA19" s="51">
        <v>5.6000000000000006E-4</v>
      </c>
      <c r="AB19" s="51">
        <v>0</v>
      </c>
      <c r="AC19" s="51">
        <v>5.6000000000000006E-4</v>
      </c>
      <c r="AD19" s="51">
        <v>5.6000000000000006E-4</v>
      </c>
      <c r="AE19" s="54">
        <v>0</v>
      </c>
      <c r="AF19" s="51">
        <v>0</v>
      </c>
      <c r="AG19" s="53">
        <v>5.6000000000000006E-4</v>
      </c>
      <c r="AH19" s="51">
        <v>0</v>
      </c>
      <c r="AI19" s="51">
        <v>5.6000000000000006E-4</v>
      </c>
      <c r="AJ19" s="51">
        <v>0</v>
      </c>
      <c r="AK19" s="51">
        <f t="shared" si="0"/>
        <v>5.6000000000000006E-4</v>
      </c>
      <c r="AL19" s="51">
        <f t="shared" si="1"/>
        <v>0</v>
      </c>
      <c r="AM19" s="51">
        <v>0</v>
      </c>
      <c r="AN19" s="51">
        <v>0</v>
      </c>
      <c r="AO19" s="51">
        <f t="shared" si="2"/>
        <v>5.6000000000000006E-4</v>
      </c>
    </row>
    <row r="20" spans="2:41" s="48" customFormat="1" ht="27" customHeight="1" x14ac:dyDescent="0.15">
      <c r="B20" s="57" t="s">
        <v>84</v>
      </c>
      <c r="C20" s="50"/>
      <c r="D20" s="51">
        <v>6.9999999999999999E-4</v>
      </c>
      <c r="E20" s="51">
        <v>0</v>
      </c>
      <c r="F20" s="51">
        <v>0</v>
      </c>
      <c r="G20" s="51">
        <v>6.9999999999999999E-4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6.9999999999999999E-4</v>
      </c>
      <c r="T20" s="51">
        <v>0</v>
      </c>
      <c r="U20" s="51">
        <v>0</v>
      </c>
      <c r="V20" s="51">
        <v>0</v>
      </c>
      <c r="W20" s="51">
        <v>6.9999999999999999E-4</v>
      </c>
      <c r="X20" s="51">
        <v>0</v>
      </c>
      <c r="Y20" s="51">
        <v>0</v>
      </c>
      <c r="Z20" s="51">
        <v>6.9999999999999999E-4</v>
      </c>
      <c r="AA20" s="51">
        <v>6.9999999999999999E-4</v>
      </c>
      <c r="AB20" s="51">
        <v>0</v>
      </c>
      <c r="AC20" s="51">
        <v>6.9999999999999999E-4</v>
      </c>
      <c r="AD20" s="51">
        <v>6.9999999999999999E-4</v>
      </c>
      <c r="AE20" s="54">
        <v>0</v>
      </c>
      <c r="AF20" s="51">
        <v>0</v>
      </c>
      <c r="AG20" s="53">
        <v>6.9999999999999999E-4</v>
      </c>
      <c r="AH20" s="51">
        <v>0</v>
      </c>
      <c r="AI20" s="51">
        <v>6.9999999999999999E-4</v>
      </c>
      <c r="AJ20" s="51">
        <v>0</v>
      </c>
      <c r="AK20" s="51">
        <f t="shared" si="0"/>
        <v>6.9999999999999999E-4</v>
      </c>
      <c r="AL20" s="51">
        <f t="shared" si="1"/>
        <v>0</v>
      </c>
      <c r="AM20" s="51">
        <v>0</v>
      </c>
      <c r="AN20" s="51">
        <v>0</v>
      </c>
      <c r="AO20" s="51">
        <f t="shared" si="2"/>
        <v>6.9999999999999999E-4</v>
      </c>
    </row>
    <row r="21" spans="2:41" s="48" customFormat="1" ht="27" customHeight="1" x14ac:dyDescent="0.15">
      <c r="B21" s="57" t="s">
        <v>85</v>
      </c>
      <c r="C21" s="50"/>
      <c r="D21" s="51">
        <v>3.4317E-2</v>
      </c>
      <c r="E21" s="51">
        <v>0</v>
      </c>
      <c r="F21" s="51">
        <v>0</v>
      </c>
      <c r="G21" s="51">
        <v>3.4317E-2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3.4317E-2</v>
      </c>
      <c r="T21" s="51">
        <v>8.7500000000000002E-4</v>
      </c>
      <c r="U21" s="51">
        <v>8.7500000000000002E-4</v>
      </c>
      <c r="V21" s="51">
        <v>0</v>
      </c>
      <c r="W21" s="51">
        <v>3.3442E-2</v>
      </c>
      <c r="X21" s="51">
        <v>2.9612000000000003E-2</v>
      </c>
      <c r="Y21" s="51">
        <v>0</v>
      </c>
      <c r="Z21" s="51">
        <v>3.8300000000000001E-3</v>
      </c>
      <c r="AA21" s="51">
        <v>3.8300000000000001E-3</v>
      </c>
      <c r="AB21" s="51">
        <v>3.4469999999999987E-3</v>
      </c>
      <c r="AC21" s="51">
        <v>2.9995000000000001E-2</v>
      </c>
      <c r="AD21" s="51">
        <v>2.9342673999999999E-2</v>
      </c>
      <c r="AE21" s="54">
        <v>6.5232599999999995E-4</v>
      </c>
      <c r="AF21" s="51">
        <v>0</v>
      </c>
      <c r="AG21" s="53">
        <v>2.9342673999999999E-2</v>
      </c>
      <c r="AH21" s="51">
        <v>1.5273259999999999E-3</v>
      </c>
      <c r="AI21" s="51">
        <v>2.9342673999999999E-2</v>
      </c>
      <c r="AJ21" s="51">
        <v>0</v>
      </c>
      <c r="AK21" s="51">
        <f t="shared" si="0"/>
        <v>3.4317E-2</v>
      </c>
      <c r="AL21" s="51">
        <f t="shared" si="1"/>
        <v>8.7500000000000002E-4</v>
      </c>
      <c r="AM21" s="51">
        <v>0</v>
      </c>
      <c r="AN21" s="51">
        <v>8.7500000000000002E-4</v>
      </c>
      <c r="AO21" s="51">
        <f t="shared" si="2"/>
        <v>3.3442E-2</v>
      </c>
    </row>
    <row r="22" spans="2:41" s="48" customFormat="1" ht="27" customHeight="1" x14ac:dyDescent="0.15">
      <c r="B22" s="57" t="s">
        <v>86</v>
      </c>
      <c r="C22" s="50"/>
      <c r="D22" s="51">
        <v>4.0000000000000002E-4</v>
      </c>
      <c r="E22" s="51">
        <v>0</v>
      </c>
      <c r="F22" s="51">
        <v>0</v>
      </c>
      <c r="G22" s="51">
        <v>4.0000000000000002E-4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4.0000000000000002E-4</v>
      </c>
      <c r="T22" s="51">
        <v>0</v>
      </c>
      <c r="U22" s="51">
        <v>0</v>
      </c>
      <c r="V22" s="51">
        <v>0</v>
      </c>
      <c r="W22" s="51">
        <v>4.0000000000000002E-4</v>
      </c>
      <c r="X22" s="51">
        <v>4.0000000000000002E-4</v>
      </c>
      <c r="Y22" s="51">
        <v>0</v>
      </c>
      <c r="Z22" s="51">
        <v>0</v>
      </c>
      <c r="AA22" s="51">
        <v>0</v>
      </c>
      <c r="AB22" s="51">
        <v>0</v>
      </c>
      <c r="AC22" s="51">
        <v>3.9999999999999969E-4</v>
      </c>
      <c r="AD22" s="51">
        <v>4.1666666666666699E-5</v>
      </c>
      <c r="AE22" s="54">
        <v>3.5833333333333301E-4</v>
      </c>
      <c r="AF22" s="51">
        <v>0</v>
      </c>
      <c r="AG22" s="53">
        <v>4.1666666666666699E-5</v>
      </c>
      <c r="AH22" s="51">
        <v>3.5833333333333301E-4</v>
      </c>
      <c r="AI22" s="51">
        <v>4.1666666666666699E-5</v>
      </c>
      <c r="AJ22" s="51">
        <v>0</v>
      </c>
      <c r="AK22" s="51">
        <f t="shared" si="0"/>
        <v>4.0000000000000002E-4</v>
      </c>
      <c r="AL22" s="51">
        <f t="shared" si="1"/>
        <v>0</v>
      </c>
      <c r="AM22" s="51">
        <v>0</v>
      </c>
      <c r="AN22" s="51">
        <v>0</v>
      </c>
      <c r="AO22" s="51">
        <f t="shared" si="2"/>
        <v>4.0000000000000002E-4</v>
      </c>
    </row>
    <row r="23" spans="2:41" s="48" customFormat="1" ht="27" customHeight="1" x14ac:dyDescent="0.15">
      <c r="B23" s="57" t="s">
        <v>87</v>
      </c>
      <c r="C23" s="50"/>
      <c r="D23" s="51">
        <v>0.68205699999999991</v>
      </c>
      <c r="E23" s="51">
        <v>0</v>
      </c>
      <c r="F23" s="51">
        <v>0</v>
      </c>
      <c r="G23" s="51">
        <v>0.68205699999999991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0.68205699999999991</v>
      </c>
      <c r="T23" s="51">
        <v>0</v>
      </c>
      <c r="U23" s="51">
        <v>0</v>
      </c>
      <c r="V23" s="51">
        <v>0</v>
      </c>
      <c r="W23" s="51">
        <v>0.68205699999999991</v>
      </c>
      <c r="X23" s="51">
        <v>0.68205699999999991</v>
      </c>
      <c r="Y23" s="51">
        <v>0</v>
      </c>
      <c r="Z23" s="51">
        <v>0</v>
      </c>
      <c r="AA23" s="51">
        <v>0</v>
      </c>
      <c r="AB23" s="51">
        <v>-5.5508825327121869E-5</v>
      </c>
      <c r="AC23" s="51">
        <v>0.68211250882532704</v>
      </c>
      <c r="AD23" s="51">
        <v>0.6479877781209028</v>
      </c>
      <c r="AE23" s="54">
        <v>3.4124730704424178E-2</v>
      </c>
      <c r="AF23" s="51">
        <v>0</v>
      </c>
      <c r="AG23" s="53">
        <v>0.6479877781209028</v>
      </c>
      <c r="AH23" s="51">
        <v>3.4124730704424178E-2</v>
      </c>
      <c r="AI23" s="51">
        <v>0.6479877781209028</v>
      </c>
      <c r="AJ23" s="51">
        <v>0</v>
      </c>
      <c r="AK23" s="51">
        <f t="shared" si="0"/>
        <v>0.68205699999999991</v>
      </c>
      <c r="AL23" s="51">
        <f t="shared" si="1"/>
        <v>0</v>
      </c>
      <c r="AM23" s="51">
        <v>0</v>
      </c>
      <c r="AN23" s="51">
        <v>0</v>
      </c>
      <c r="AO23" s="51">
        <f t="shared" si="2"/>
        <v>0.68205699999999991</v>
      </c>
    </row>
    <row r="24" spans="2:41" s="48" customFormat="1" ht="27" customHeight="1" x14ac:dyDescent="0.15">
      <c r="B24" s="57" t="s">
        <v>88</v>
      </c>
      <c r="C24" s="50"/>
      <c r="D24" s="51">
        <v>8.0280000000000004E-3</v>
      </c>
      <c r="E24" s="51">
        <v>0</v>
      </c>
      <c r="F24" s="51">
        <v>0</v>
      </c>
      <c r="G24" s="51">
        <v>8.0280000000000004E-3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8.0280000000000004E-3</v>
      </c>
      <c r="T24" s="51">
        <v>0</v>
      </c>
      <c r="U24" s="51">
        <v>0</v>
      </c>
      <c r="V24" s="51">
        <v>0</v>
      </c>
      <c r="W24" s="51">
        <v>8.0280000000000004E-3</v>
      </c>
      <c r="X24" s="51">
        <v>8.0280000000000004E-3</v>
      </c>
      <c r="Y24" s="51">
        <v>0</v>
      </c>
      <c r="Z24" s="51">
        <v>0</v>
      </c>
      <c r="AA24" s="51">
        <v>0</v>
      </c>
      <c r="AB24" s="51">
        <v>0</v>
      </c>
      <c r="AC24" s="51">
        <v>8.0280000000000004E-3</v>
      </c>
      <c r="AD24" s="51">
        <v>8.0280000000000004E-3</v>
      </c>
      <c r="AE24" s="54">
        <v>0</v>
      </c>
      <c r="AF24" s="51">
        <v>0</v>
      </c>
      <c r="AG24" s="53">
        <v>8.0280000000000004E-3</v>
      </c>
      <c r="AH24" s="51">
        <v>0</v>
      </c>
      <c r="AI24" s="51">
        <v>8.0280000000000004E-3</v>
      </c>
      <c r="AJ24" s="51">
        <v>0</v>
      </c>
      <c r="AK24" s="51">
        <f t="shared" si="0"/>
        <v>8.0280000000000004E-3</v>
      </c>
      <c r="AL24" s="51">
        <f t="shared" si="1"/>
        <v>0</v>
      </c>
      <c r="AM24" s="51">
        <v>0</v>
      </c>
      <c r="AN24" s="51">
        <v>0</v>
      </c>
      <c r="AO24" s="51">
        <f t="shared" si="2"/>
        <v>8.0280000000000004E-3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0.23533899999999999</v>
      </c>
      <c r="E28" s="51">
        <v>0</v>
      </c>
      <c r="F28" s="51">
        <v>0</v>
      </c>
      <c r="G28" s="51">
        <v>0.23533899999999999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0.23533899999999999</v>
      </c>
      <c r="T28" s="51">
        <v>0</v>
      </c>
      <c r="U28" s="51">
        <v>0</v>
      </c>
      <c r="V28" s="51">
        <v>0</v>
      </c>
      <c r="W28" s="51">
        <v>0.23533899999999999</v>
      </c>
      <c r="X28" s="51">
        <v>0.23533899999999999</v>
      </c>
      <c r="Y28" s="51">
        <v>0</v>
      </c>
      <c r="Z28" s="51">
        <v>0</v>
      </c>
      <c r="AA28" s="51">
        <v>0</v>
      </c>
      <c r="AB28" s="51">
        <v>0</v>
      </c>
      <c r="AC28" s="51">
        <v>0.23533899999999999</v>
      </c>
      <c r="AD28" s="51">
        <v>0.23533899999999999</v>
      </c>
      <c r="AE28" s="54">
        <v>0</v>
      </c>
      <c r="AF28" s="51">
        <v>0</v>
      </c>
      <c r="AG28" s="53">
        <v>0.23533899999999999</v>
      </c>
      <c r="AH28" s="51">
        <v>0</v>
      </c>
      <c r="AI28" s="51">
        <v>0.23533899999999999</v>
      </c>
      <c r="AJ28" s="51">
        <v>0</v>
      </c>
      <c r="AK28" s="51">
        <f t="shared" si="0"/>
        <v>0.23533899999999999</v>
      </c>
      <c r="AL28" s="51">
        <f t="shared" si="1"/>
        <v>0</v>
      </c>
      <c r="AM28" s="51">
        <v>0</v>
      </c>
      <c r="AN28" s="51">
        <v>0</v>
      </c>
      <c r="AO28" s="51">
        <f t="shared" si="2"/>
        <v>0.23533899999999999</v>
      </c>
    </row>
    <row r="29" spans="2:41" s="48" customFormat="1" ht="27" customHeight="1" x14ac:dyDescent="0.15">
      <c r="B29" s="57" t="s">
        <v>93</v>
      </c>
      <c r="C29" s="50"/>
      <c r="D29" s="51">
        <v>9.3120000000000008E-2</v>
      </c>
      <c r="E29" s="51">
        <v>0</v>
      </c>
      <c r="F29" s="51">
        <v>0</v>
      </c>
      <c r="G29" s="51">
        <v>9.3120000000000008E-2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9.3120000000000008E-2</v>
      </c>
      <c r="T29" s="51">
        <v>0</v>
      </c>
      <c r="U29" s="51">
        <v>0</v>
      </c>
      <c r="V29" s="51">
        <v>0</v>
      </c>
      <c r="W29" s="51">
        <v>9.3120000000000008E-2</v>
      </c>
      <c r="X29" s="51">
        <v>9.2780000000000001E-2</v>
      </c>
      <c r="Y29" s="51">
        <v>0</v>
      </c>
      <c r="Z29" s="51">
        <v>3.4000000000000002E-4</v>
      </c>
      <c r="AA29" s="51">
        <v>3.4000000000000002E-4</v>
      </c>
      <c r="AB29" s="51">
        <v>0</v>
      </c>
      <c r="AC29" s="51">
        <v>9.3120000000000008E-2</v>
      </c>
      <c r="AD29" s="51">
        <v>1.6303432835820899E-3</v>
      </c>
      <c r="AE29" s="54">
        <v>9.1489656716417914E-2</v>
      </c>
      <c r="AF29" s="51">
        <v>0</v>
      </c>
      <c r="AG29" s="53">
        <v>1.6303432835820899E-3</v>
      </c>
      <c r="AH29" s="51">
        <v>9.1489656716417914E-2</v>
      </c>
      <c r="AI29" s="51">
        <v>1.6303432835820899E-3</v>
      </c>
      <c r="AJ29" s="51">
        <v>0</v>
      </c>
      <c r="AK29" s="51">
        <f t="shared" si="0"/>
        <v>9.3120000000000008E-2</v>
      </c>
      <c r="AL29" s="51">
        <f t="shared" si="1"/>
        <v>0</v>
      </c>
      <c r="AM29" s="51">
        <v>0</v>
      </c>
      <c r="AN29" s="51">
        <v>0</v>
      </c>
      <c r="AO29" s="51">
        <f t="shared" si="2"/>
        <v>9.3120000000000008E-2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1.2446695600000002</v>
      </c>
      <c r="E31" s="51">
        <v>0</v>
      </c>
      <c r="F31" s="51">
        <v>0</v>
      </c>
      <c r="G31" s="51">
        <v>1.2446695600000002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1.2446695600000002</v>
      </c>
      <c r="T31" s="51">
        <v>7.7999999999999999E-4</v>
      </c>
      <c r="U31" s="51">
        <v>7.7999999999999999E-4</v>
      </c>
      <c r="V31" s="51">
        <v>0</v>
      </c>
      <c r="W31" s="51">
        <v>1.2438895600000002</v>
      </c>
      <c r="X31" s="51">
        <v>1.2438895600000002</v>
      </c>
      <c r="Y31" s="51">
        <v>0</v>
      </c>
      <c r="Z31" s="51">
        <v>0</v>
      </c>
      <c r="AA31" s="51">
        <v>0</v>
      </c>
      <c r="AB31" s="51">
        <v>0</v>
      </c>
      <c r="AC31" s="51">
        <v>1.2438895600000002</v>
      </c>
      <c r="AD31" s="51">
        <v>1.2438895600000002</v>
      </c>
      <c r="AE31" s="54">
        <v>0</v>
      </c>
      <c r="AF31" s="51">
        <v>0</v>
      </c>
      <c r="AG31" s="53">
        <v>1.2438895600000002</v>
      </c>
      <c r="AH31" s="51">
        <v>7.7999999999999999E-4</v>
      </c>
      <c r="AI31" s="51">
        <v>1.2438895600000002</v>
      </c>
      <c r="AJ31" s="51">
        <v>0</v>
      </c>
      <c r="AK31" s="51">
        <f t="shared" si="0"/>
        <v>1.2446695600000002</v>
      </c>
      <c r="AL31" s="51">
        <f t="shared" si="1"/>
        <v>7.7999999999999999E-4</v>
      </c>
      <c r="AM31" s="51">
        <v>0</v>
      </c>
      <c r="AN31" s="51">
        <v>7.7999999999999999E-4</v>
      </c>
      <c r="AO31" s="51">
        <f t="shared" si="2"/>
        <v>1.2438895600000002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0.20220299999999999</v>
      </c>
      <c r="E36" s="51">
        <v>0</v>
      </c>
      <c r="F36" s="51">
        <v>0</v>
      </c>
      <c r="G36" s="51">
        <v>0.20220299999999999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0.20220299999999999</v>
      </c>
      <c r="T36" s="51">
        <v>0</v>
      </c>
      <c r="U36" s="51">
        <v>0</v>
      </c>
      <c r="V36" s="51">
        <v>0</v>
      </c>
      <c r="W36" s="51">
        <v>0.20220299999999999</v>
      </c>
      <c r="X36" s="51">
        <v>0.177483</v>
      </c>
      <c r="Y36" s="51">
        <v>0</v>
      </c>
      <c r="Z36" s="51">
        <v>2.4720000000000002E-2</v>
      </c>
      <c r="AA36" s="51">
        <v>2.4670000000000001E-2</v>
      </c>
      <c r="AB36" s="51">
        <v>2.1709600000000003E-2</v>
      </c>
      <c r="AC36" s="51">
        <v>0.1804934</v>
      </c>
      <c r="AD36" s="51">
        <v>0.14506459999999999</v>
      </c>
      <c r="AE36" s="51">
        <v>3.5428800000000017E-2</v>
      </c>
      <c r="AF36" s="51">
        <v>0</v>
      </c>
      <c r="AG36" s="53">
        <v>0.14506459999999999</v>
      </c>
      <c r="AH36" s="51">
        <v>3.5428800000000017E-2</v>
      </c>
      <c r="AI36" s="51">
        <v>0.14506459999999999</v>
      </c>
      <c r="AJ36" s="51">
        <v>0</v>
      </c>
      <c r="AK36" s="51">
        <f t="shared" si="0"/>
        <v>0.20220299999999999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0.20220299999999999</v>
      </c>
    </row>
    <row r="37" spans="2:41" s="48" customFormat="1" ht="27" customHeight="1" x14ac:dyDescent="0.15">
      <c r="B37" s="59">
        <v>0</v>
      </c>
      <c r="C37" s="60" t="s">
        <v>101</v>
      </c>
      <c r="D37" s="61">
        <v>2.4670000000000001E-2</v>
      </c>
      <c r="E37" s="62">
        <v>0</v>
      </c>
      <c r="F37" s="61">
        <v>0</v>
      </c>
      <c r="G37" s="61">
        <v>2.4670000000000001E-2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2.4670000000000001E-2</v>
      </c>
      <c r="T37" s="61">
        <v>0</v>
      </c>
      <c r="U37" s="61">
        <v>0</v>
      </c>
      <c r="V37" s="61">
        <v>0</v>
      </c>
      <c r="W37" s="61">
        <v>2.4670000000000001E-2</v>
      </c>
      <c r="X37" s="61">
        <v>0</v>
      </c>
      <c r="Y37" s="61">
        <v>0</v>
      </c>
      <c r="Z37" s="61">
        <v>2.4670000000000001E-2</v>
      </c>
      <c r="AA37" s="61">
        <v>2.4670000000000001E-2</v>
      </c>
      <c r="AB37" s="61">
        <v>2.1709600000000003E-2</v>
      </c>
      <c r="AC37" s="61">
        <v>2.9603999999999998E-3</v>
      </c>
      <c r="AD37" s="61">
        <v>0</v>
      </c>
      <c r="AE37" s="61">
        <v>2.9603999999999998E-3</v>
      </c>
      <c r="AF37" s="63">
        <v>0</v>
      </c>
      <c r="AG37" s="64">
        <v>0</v>
      </c>
      <c r="AH37" s="61">
        <v>2.9603999999999998E-3</v>
      </c>
      <c r="AI37" s="61">
        <v>0</v>
      </c>
      <c r="AJ37" s="62">
        <v>0</v>
      </c>
      <c r="AK37" s="62">
        <f t="shared" si="0"/>
        <v>2.4670000000000001E-2</v>
      </c>
      <c r="AL37" s="62">
        <f t="shared" si="1"/>
        <v>0</v>
      </c>
      <c r="AM37" s="62">
        <v>0</v>
      </c>
      <c r="AN37" s="62">
        <v>0</v>
      </c>
      <c r="AO37" s="62">
        <f t="shared" si="2"/>
        <v>2.4670000000000001E-2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0.177483</v>
      </c>
      <c r="E38" s="66">
        <v>0</v>
      </c>
      <c r="F38" s="66">
        <v>0</v>
      </c>
      <c r="G38" s="66">
        <v>0.177483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0.177483</v>
      </c>
      <c r="T38" s="66">
        <v>0</v>
      </c>
      <c r="U38" s="66">
        <v>0</v>
      </c>
      <c r="V38" s="66">
        <v>0</v>
      </c>
      <c r="W38" s="66">
        <v>0.177483</v>
      </c>
      <c r="X38" s="66">
        <v>0.177483</v>
      </c>
      <c r="Y38" s="66">
        <v>0</v>
      </c>
      <c r="Z38" s="66">
        <v>0</v>
      </c>
      <c r="AA38" s="66">
        <v>0</v>
      </c>
      <c r="AB38" s="66">
        <v>0</v>
      </c>
      <c r="AC38" s="66">
        <v>0.177483</v>
      </c>
      <c r="AD38" s="66">
        <v>0.14501459999999999</v>
      </c>
      <c r="AE38" s="66">
        <v>3.2468400000000015E-2</v>
      </c>
      <c r="AF38" s="67">
        <v>0</v>
      </c>
      <c r="AG38" s="68">
        <v>0.14501459999999999</v>
      </c>
      <c r="AH38" s="66">
        <v>3.2468400000000015E-2</v>
      </c>
      <c r="AI38" s="66">
        <v>0.14501459999999999</v>
      </c>
      <c r="AJ38" s="66">
        <v>0</v>
      </c>
      <c r="AK38" s="66">
        <f t="shared" si="0"/>
        <v>0.177483</v>
      </c>
      <c r="AL38" s="66">
        <f t="shared" si="1"/>
        <v>0</v>
      </c>
      <c r="AM38" s="66">
        <v>0</v>
      </c>
      <c r="AN38" s="66">
        <v>0</v>
      </c>
      <c r="AO38" s="66">
        <f t="shared" si="2"/>
        <v>0.177483</v>
      </c>
    </row>
    <row r="39" spans="2:41" ht="27" customHeight="1" x14ac:dyDescent="0.15">
      <c r="B39" s="69">
        <v>0</v>
      </c>
      <c r="C39" s="76" t="s">
        <v>100</v>
      </c>
      <c r="D39" s="71">
        <v>5.0000000000000002E-5</v>
      </c>
      <c r="E39" s="52">
        <v>0</v>
      </c>
      <c r="F39" s="71">
        <v>0</v>
      </c>
      <c r="G39" s="71">
        <v>5.0000000000000002E-5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5.0000000000000002E-5</v>
      </c>
      <c r="T39" s="71">
        <v>0</v>
      </c>
      <c r="U39" s="71">
        <v>0</v>
      </c>
      <c r="V39" s="71">
        <v>0</v>
      </c>
      <c r="W39" s="71">
        <v>5.0000000000000002E-5</v>
      </c>
      <c r="X39" s="71">
        <v>0</v>
      </c>
      <c r="Y39" s="71">
        <v>0</v>
      </c>
      <c r="Z39" s="71">
        <v>5.0000000000000002E-5</v>
      </c>
      <c r="AA39" s="71">
        <v>0</v>
      </c>
      <c r="AB39" s="71">
        <v>0</v>
      </c>
      <c r="AC39" s="71">
        <v>5.0000000000000002E-5</v>
      </c>
      <c r="AD39" s="71">
        <v>5.0000000000000002E-5</v>
      </c>
      <c r="AE39" s="71">
        <v>0</v>
      </c>
      <c r="AF39" s="72">
        <v>0</v>
      </c>
      <c r="AG39" s="73">
        <v>5.0000000000000002E-5</v>
      </c>
      <c r="AH39" s="71">
        <v>0</v>
      </c>
      <c r="AI39" s="71">
        <v>5.0000000000000002E-5</v>
      </c>
      <c r="AJ39" s="52">
        <v>0</v>
      </c>
      <c r="AK39" s="52">
        <f t="shared" si="0"/>
        <v>5.0000000000000002E-5</v>
      </c>
      <c r="AL39" s="52">
        <f t="shared" si="1"/>
        <v>0</v>
      </c>
      <c r="AM39" s="52">
        <v>0</v>
      </c>
      <c r="AN39" s="52">
        <v>0</v>
      </c>
      <c r="AO39" s="52">
        <f t="shared" si="2"/>
        <v>5.0000000000000002E-5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2026-03-20T00:24:14Z</dcterms:created>
  <dcterms:modified xsi:type="dcterms:W3CDTF">2026-03-20T01:29:48Z</dcterms:modified>
</cp:coreProperties>
</file>