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1F00C3F-D669-4E3D-BDE3-3FA18323FBFC}" xr6:coauthVersionLast="47" xr6:coauthVersionMax="47" xr10:uidLastSave="{00000000-0000-0000-0000-000000000000}"/>
  <bookViews>
    <workbookView xWindow="1620" yWindow="900" windowWidth="16740" windowHeight="11265" xr2:uid="{7786AC7B-72A1-4BC8-9447-9A1C69BDE5A1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M14" i="1"/>
  <c r="AK15" i="1"/>
  <c r="AN14" i="1"/>
  <c r="AK14" i="1"/>
  <c r="AL13" i="1"/>
  <c r="AK13" i="1"/>
  <c r="AO13" i="1" s="1"/>
  <c r="AK12" i="1"/>
  <c r="Z8" i="1"/>
  <c r="X8" i="1"/>
  <c r="AO25" i="1" l="1"/>
  <c r="AO33" i="1"/>
  <c r="AN12" i="1"/>
  <c r="AO23" i="1"/>
  <c r="AL14" i="1"/>
  <c r="AO14" i="1" s="1"/>
  <c r="AM12" i="1"/>
  <c r="AL12" i="1" s="1"/>
  <c r="AO12" i="1" s="1"/>
  <c r="AO28" i="1"/>
  <c r="AO36" i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<sst xmlns="http://schemas.openxmlformats.org/spreadsheetml/2006/main" count="111" uniqueCount="105">
  <si>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</si>
  <si>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</si>
  <si>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</si>
  <si>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</si>
  <si>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</si>
  <si>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</si>
  <si>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</si>
  <si>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</si>
  <si>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</si>
  <si>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</si>
  <si>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</si>
  <si>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</si>
  <si>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</si>
  <si>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</si>
  <si>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</si>
  <si>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</si>
  <si>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</si>
  <si>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</si>
  <si>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</si>
  <si>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</si>
  <si>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</si>
  <si>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</si>
  <si>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</si>
  <si>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</si>
  <si>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</si>
  <si>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</si>
  <si>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</si>
  <si>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</si>
  <si>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</si>
  <si>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</si>
  <si>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</si>
  <si>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</si>
  <si>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</si>
  <si>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</si>
  <si>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</si>
  <si>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</si>
  <si>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</si>
  <si>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</si>
  <si>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</si>
  <si>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</si>
  <si>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</si>
  <si>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</si>
  <si>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</si>
  <si>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</si>
  <si>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</si>
  <si>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</si>
  <si>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</si>
  <si>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</si>
  <si>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</si>
  <si>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</si>
  <si>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</si>
  <si>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</si>
  <si>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</si>
  <si>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</si>
  <si>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</si>
  <si>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</si>
  <si>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</si>
  <si>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</si>
  <si>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</si>
  <si>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</si>
  <si>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</si>
  <si>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</si>
  <si>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</si>
  <si>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</si>
  <si>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</si>
  <si>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</si>
  <si>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</si>
  <si>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</si>
  <si>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</si>
  <si>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</si>
  <si>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</si>
  <si>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</si>
  <si>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</si>
  <si>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</si>
  <si>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</si>
  <si>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</si>
  <si>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</si>
  <si>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</si>
  <si>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</si>
  <si>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</si>
  <si>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</si>
  <si>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</si>
  <si>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</si>
  <si>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</si>
  <si>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</si>
  <si>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</si>
  <si>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</si>
  <si>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</si>
  <si>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</si>
  <si>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</si>
  <si>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</si>
  <si>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</si>
  <si>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</si>
  <si>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</si>
  <si>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</si>
  <si>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</si>
  <si>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</si>
  <si>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</si>
  <si>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</si>
  <si>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</si>
  <si>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</si>
  <si>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</si>
  <si>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</si>
  <si>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</si>
  <si>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表4-08  発生量及び処理・処分量（種類別：変換)　〔全業種〕〔新宮・東牟婁地域〕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5">
      <t>シングウ</t>
    </rPh>
    <rPh sb="36" eb="39">
      <t>ヒガシムロ</t>
    </rPh>
    <rPh sb="39" eb="41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</si>
</sst>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B584AF00-6A3C-4778-B50E-F1529022FD2F}"/>
    <cellStyle name="標準_P502XLS 2" xfId="1" xr:uid="{07AD8EBA-6286-456B-802E-392FB027D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E376-8969-4D98-9AFE-E729E23BBCC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4" sqref="D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56.164969229801521</v>
      </c>
      <c r="E12" s="46">
        <v>0</v>
      </c>
      <c r="F12" s="46">
        <v>0</v>
      </c>
      <c r="G12" s="46">
        <v>56.164969229801521</v>
      </c>
      <c r="H12" s="46">
        <v>4.2602033888015196</v>
      </c>
      <c r="I12" s="46">
        <v>0</v>
      </c>
      <c r="J12" s="46">
        <v>0</v>
      </c>
      <c r="K12" s="46">
        <v>0.63600000000000001</v>
      </c>
      <c r="L12" s="46">
        <v>0</v>
      </c>
      <c r="M12" s="46">
        <v>0.52439999999999998</v>
      </c>
      <c r="N12" s="46">
        <v>0</v>
      </c>
      <c r="O12" s="46">
        <v>0.11159999999999999</v>
      </c>
      <c r="P12" s="46">
        <v>0</v>
      </c>
      <c r="Q12" s="46">
        <v>0</v>
      </c>
      <c r="R12" s="46">
        <v>0</v>
      </c>
      <c r="S12" s="47">
        <v>51.380365841</v>
      </c>
      <c r="T12" s="46">
        <v>0.40419199999999994</v>
      </c>
      <c r="U12" s="46">
        <v>0.15606999999999999</v>
      </c>
      <c r="V12" s="46">
        <v>0.24812199999999995</v>
      </c>
      <c r="W12" s="46">
        <v>50.976173840999998</v>
      </c>
      <c r="X12" s="46">
        <v>44.100490840999996</v>
      </c>
      <c r="Y12" s="46">
        <v>0.23092999999999997</v>
      </c>
      <c r="Z12" s="46">
        <v>6.8756830000000004</v>
      </c>
      <c r="AA12" s="46">
        <v>0.11876200000000002</v>
      </c>
      <c r="AB12" s="46">
        <v>4.2195837790293123</v>
      </c>
      <c r="AC12" s="46">
        <v>46.756590061970684</v>
      </c>
      <c r="AD12" s="46">
        <v>45.143799685392956</v>
      </c>
      <c r="AE12" s="46">
        <v>1.6127903765777352</v>
      </c>
      <c r="AF12" s="46">
        <v>0</v>
      </c>
      <c r="AG12" s="47">
        <v>49.40400307419447</v>
      </c>
      <c r="AH12" s="46">
        <v>2.0169823765777348</v>
      </c>
      <c r="AI12" s="46">
        <v>49.40400307419447</v>
      </c>
      <c r="AJ12" s="46">
        <v>0</v>
      </c>
      <c r="AK12" s="46">
        <f>G12-N12</f>
        <v>56.164969229801521</v>
      </c>
      <c r="AL12" s="46">
        <f>AM12+AN12</f>
        <v>0.404192</v>
      </c>
      <c r="AM12" s="46">
        <f>SUM(AM13:AM14)+SUM(AM18:AM36)</f>
        <v>0</v>
      </c>
      <c r="AN12" s="46">
        <f>SUM(AN13:AN14)+SUM(AN18:AN36)</f>
        <v>0.404192</v>
      </c>
      <c r="AO12" s="46">
        <f>AK12-AL12</f>
        <v>55.760777229801519</v>
      </c>
    </row>
    <row r="13" spans="2:41" s="48" customFormat="1" ht="27" customHeight="1" thickTop="1" x14ac:dyDescent="0.15">
      <c r="B13" s="49" t="s">
        <v>77</v>
      </c>
      <c r="C13" s="50"/>
      <c r="D13" s="51">
        <v>0.70241999999999993</v>
      </c>
      <c r="E13" s="51">
        <v>0</v>
      </c>
      <c r="F13" s="51">
        <v>0</v>
      </c>
      <c r="G13" s="52">
        <v>0.70241999999999993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0.70241999999999993</v>
      </c>
      <c r="T13" s="51">
        <v>0</v>
      </c>
      <c r="U13" s="51">
        <v>0</v>
      </c>
      <c r="V13" s="51">
        <v>0</v>
      </c>
      <c r="W13" s="51">
        <v>0.70241999999999993</v>
      </c>
      <c r="X13" s="51">
        <v>0</v>
      </c>
      <c r="Y13" s="51">
        <v>0</v>
      </c>
      <c r="Z13" s="51">
        <v>0.70241999999999993</v>
      </c>
      <c r="AA13" s="51">
        <v>0</v>
      </c>
      <c r="AB13" s="51">
        <v>0</v>
      </c>
      <c r="AC13" s="51">
        <v>0.70241999999999993</v>
      </c>
      <c r="AD13" s="51">
        <v>0.70241999999999993</v>
      </c>
      <c r="AE13" s="54">
        <v>0</v>
      </c>
      <c r="AF13" s="51">
        <v>0</v>
      </c>
      <c r="AG13" s="55">
        <v>0.70241999999999993</v>
      </c>
      <c r="AH13" s="56">
        <v>0</v>
      </c>
      <c r="AI13" s="56">
        <v>0.70241999999999993</v>
      </c>
      <c r="AJ13" s="51">
        <v>0</v>
      </c>
      <c r="AK13" s="51">
        <f t="shared" ref="AK13:AK39" si="0">G13-N13</f>
        <v>0.70241999999999993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0.70241999999999993</v>
      </c>
    </row>
    <row r="14" spans="2:41" s="48" customFormat="1" ht="27" customHeight="1" x14ac:dyDescent="0.15">
      <c r="B14" s="57" t="s">
        <v>78</v>
      </c>
      <c r="C14" s="50"/>
      <c r="D14" s="51">
        <v>6.5792700000000002</v>
      </c>
      <c r="E14" s="51">
        <v>0</v>
      </c>
      <c r="F14" s="51">
        <v>0</v>
      </c>
      <c r="G14" s="51">
        <v>6.5792700000000002</v>
      </c>
      <c r="H14" s="51">
        <v>0</v>
      </c>
      <c r="I14" s="51">
        <v>0</v>
      </c>
      <c r="J14" s="51">
        <v>0</v>
      </c>
      <c r="K14" s="51">
        <v>0.63600000000000001</v>
      </c>
      <c r="L14" s="51">
        <v>0</v>
      </c>
      <c r="M14" s="51">
        <v>0.52439999999999998</v>
      </c>
      <c r="N14" s="51">
        <v>0</v>
      </c>
      <c r="O14" s="51">
        <v>0.11159999999999999</v>
      </c>
      <c r="P14" s="51">
        <v>0</v>
      </c>
      <c r="Q14" s="51">
        <v>0</v>
      </c>
      <c r="R14" s="58">
        <v>0</v>
      </c>
      <c r="S14" s="53">
        <v>6.0548700000000002</v>
      </c>
      <c r="T14" s="51">
        <v>0.11184999999999999</v>
      </c>
      <c r="U14" s="51">
        <v>0.11184999999999999</v>
      </c>
      <c r="V14" s="51">
        <v>0</v>
      </c>
      <c r="W14" s="51">
        <v>5.9430200000000006</v>
      </c>
      <c r="X14" s="51">
        <v>5.8845000000000001</v>
      </c>
      <c r="Y14" s="51">
        <v>0</v>
      </c>
      <c r="Z14" s="51">
        <v>5.8519999999999989E-2</v>
      </c>
      <c r="AA14" s="51">
        <v>8.0700000000000008E-3</v>
      </c>
      <c r="AB14" s="51">
        <v>3.8171190784053173</v>
      </c>
      <c r="AC14" s="51">
        <v>2.1259009215946829</v>
      </c>
      <c r="AD14" s="51">
        <v>1.016798222591361</v>
      </c>
      <c r="AE14" s="51">
        <v>1.1091026990033224</v>
      </c>
      <c r="AF14" s="51">
        <v>0</v>
      </c>
      <c r="AG14" s="53">
        <v>1.016798222591361</v>
      </c>
      <c r="AH14" s="51">
        <v>1.2209526990033224</v>
      </c>
      <c r="AI14" s="51">
        <v>1.016798222591361</v>
      </c>
      <c r="AJ14" s="51">
        <v>0</v>
      </c>
      <c r="AK14" s="51">
        <f t="shared" si="0"/>
        <v>6.5792700000000002</v>
      </c>
      <c r="AL14" s="51">
        <f t="shared" si="1"/>
        <v>0.11184999999999999</v>
      </c>
      <c r="AM14" s="51">
        <f>SUM(AM15:AM17)</f>
        <v>0</v>
      </c>
      <c r="AN14" s="51">
        <f>SUM(AN15:AN17)</f>
        <v>0.11184999999999999</v>
      </c>
      <c r="AO14" s="51">
        <f t="shared" si="2"/>
        <v>6.4674200000000006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0.47</v>
      </c>
      <c r="E15" s="62">
        <v>0</v>
      </c>
      <c r="F15" s="61">
        <v>0</v>
      </c>
      <c r="G15" s="61">
        <v>0.47</v>
      </c>
      <c r="H15" s="62">
        <v>0</v>
      </c>
      <c r="I15" s="62">
        <v>0</v>
      </c>
      <c r="J15" s="62">
        <v>0</v>
      </c>
      <c r="K15" s="62">
        <v>0.5</v>
      </c>
      <c r="L15" s="62">
        <v>0</v>
      </c>
      <c r="M15" s="62">
        <v>0.47</v>
      </c>
      <c r="N15" s="62">
        <v>0</v>
      </c>
      <c r="O15" s="62">
        <v>0.03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0.47</v>
      </c>
      <c r="AL15" s="62">
        <f t="shared" si="1"/>
        <v>0</v>
      </c>
      <c r="AM15" s="62">
        <v>0</v>
      </c>
      <c r="AN15" s="62">
        <v>0</v>
      </c>
      <c r="AO15" s="62">
        <f t="shared" si="2"/>
        <v>0.47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5.6600000000000018E-2</v>
      </c>
      <c r="E16" s="66">
        <v>0</v>
      </c>
      <c r="F16" s="66">
        <v>0</v>
      </c>
      <c r="G16" s="66">
        <v>5.6600000000000018E-2</v>
      </c>
      <c r="H16" s="66">
        <v>0</v>
      </c>
      <c r="I16" s="66">
        <v>0</v>
      </c>
      <c r="J16" s="66">
        <v>0</v>
      </c>
      <c r="K16" s="66">
        <v>0.13600000000000001</v>
      </c>
      <c r="L16" s="66">
        <v>0</v>
      </c>
      <c r="M16" s="66">
        <v>5.4400000000000018E-2</v>
      </c>
      <c r="N16" s="66">
        <v>0</v>
      </c>
      <c r="O16" s="66">
        <v>8.1599999999999992E-2</v>
      </c>
      <c r="P16" s="66">
        <v>0</v>
      </c>
      <c r="Q16" s="66">
        <v>0</v>
      </c>
      <c r="R16" s="67">
        <v>0</v>
      </c>
      <c r="S16" s="68">
        <v>2.2000000000000001E-3</v>
      </c>
      <c r="T16" s="66">
        <v>0</v>
      </c>
      <c r="U16" s="66">
        <v>0</v>
      </c>
      <c r="V16" s="66">
        <v>0</v>
      </c>
      <c r="W16" s="66">
        <v>2.2000000000000001E-3</v>
      </c>
      <c r="X16" s="66">
        <v>0</v>
      </c>
      <c r="Y16" s="66">
        <v>0</v>
      </c>
      <c r="Z16" s="66">
        <v>2.2000000000000001E-3</v>
      </c>
      <c r="AA16" s="66">
        <v>0</v>
      </c>
      <c r="AB16" s="66">
        <v>1.5400000000000001E-3</v>
      </c>
      <c r="AC16" s="66">
        <v>6.6E-4</v>
      </c>
      <c r="AD16" s="66">
        <v>0</v>
      </c>
      <c r="AE16" s="66">
        <v>6.6E-4</v>
      </c>
      <c r="AF16" s="67">
        <v>0</v>
      </c>
      <c r="AG16" s="68">
        <v>0</v>
      </c>
      <c r="AH16" s="66">
        <v>6.6E-4</v>
      </c>
      <c r="AI16" s="66">
        <v>0</v>
      </c>
      <c r="AJ16" s="66">
        <v>0</v>
      </c>
      <c r="AK16" s="66">
        <f t="shared" si="0"/>
        <v>5.6600000000000018E-2</v>
      </c>
      <c r="AL16" s="66">
        <f t="shared" si="1"/>
        <v>0</v>
      </c>
      <c r="AM16" s="66">
        <v>0</v>
      </c>
      <c r="AN16" s="66">
        <v>0</v>
      </c>
      <c r="AO16" s="66">
        <f t="shared" si="2"/>
        <v>5.6600000000000018E-2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6.05267</v>
      </c>
      <c r="E17" s="52">
        <v>0</v>
      </c>
      <c r="F17" s="71">
        <v>0</v>
      </c>
      <c r="G17" s="71">
        <v>6.05267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6.05267</v>
      </c>
      <c r="T17" s="71">
        <v>0.11184999999999999</v>
      </c>
      <c r="U17" s="71">
        <v>0.11184999999999999</v>
      </c>
      <c r="V17" s="71">
        <v>0</v>
      </c>
      <c r="W17" s="71">
        <v>5.9408200000000004</v>
      </c>
      <c r="X17" s="71">
        <v>5.8845000000000001</v>
      </c>
      <c r="Y17" s="71">
        <v>0</v>
      </c>
      <c r="Z17" s="71">
        <v>5.6319999999999988E-2</v>
      </c>
      <c r="AA17" s="71">
        <v>8.0700000000000008E-3</v>
      </c>
      <c r="AB17" s="71">
        <v>3.8155790784053174</v>
      </c>
      <c r="AC17" s="71">
        <v>2.125240921594683</v>
      </c>
      <c r="AD17" s="71">
        <v>1.016798222591361</v>
      </c>
      <c r="AE17" s="71">
        <v>1.1084426990033223</v>
      </c>
      <c r="AF17" s="72">
        <v>0</v>
      </c>
      <c r="AG17" s="73">
        <v>1.016798222591361</v>
      </c>
      <c r="AH17" s="71">
        <v>1.2202926990033223</v>
      </c>
      <c r="AI17" s="71">
        <v>1.016798222591361</v>
      </c>
      <c r="AJ17" s="52">
        <v>0</v>
      </c>
      <c r="AK17" s="52">
        <f t="shared" si="0"/>
        <v>6.05267</v>
      </c>
      <c r="AL17" s="52">
        <f t="shared" si="1"/>
        <v>0.11184999999999999</v>
      </c>
      <c r="AM17" s="52">
        <v>0</v>
      </c>
      <c r="AN17" s="52">
        <v>0.11184999999999999</v>
      </c>
      <c r="AO17" s="52">
        <f t="shared" si="2"/>
        <v>5.9408200000000004</v>
      </c>
    </row>
    <row r="18" spans="2:41" s="48" customFormat="1" ht="27" customHeight="1" x14ac:dyDescent="0.15">
      <c r="B18" s="57" t="s">
        <v>82</v>
      </c>
      <c r="C18" s="74"/>
      <c r="D18" s="51">
        <v>3.8376999999999994E-2</v>
      </c>
      <c r="E18" s="51">
        <v>0</v>
      </c>
      <c r="F18" s="51">
        <v>0</v>
      </c>
      <c r="G18" s="51">
        <v>3.8376999999999994E-2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3.8376999999999994E-2</v>
      </c>
      <c r="T18" s="51">
        <v>0</v>
      </c>
      <c r="U18" s="51">
        <v>0</v>
      </c>
      <c r="V18" s="51">
        <v>0</v>
      </c>
      <c r="W18" s="51">
        <v>3.8376999999999994E-2</v>
      </c>
      <c r="X18" s="51">
        <v>0</v>
      </c>
      <c r="Y18" s="51">
        <v>0</v>
      </c>
      <c r="Z18" s="51">
        <v>3.8376999999999994E-2</v>
      </c>
      <c r="AA18" s="51">
        <v>0</v>
      </c>
      <c r="AB18" s="51">
        <v>7.9487999999999781E-4</v>
      </c>
      <c r="AC18" s="51">
        <v>3.7582119999999997E-2</v>
      </c>
      <c r="AD18" s="51">
        <v>3.7516999999999995E-2</v>
      </c>
      <c r="AE18" s="54">
        <v>6.512E-5</v>
      </c>
      <c r="AF18" s="51">
        <v>0</v>
      </c>
      <c r="AG18" s="53">
        <v>3.7516999999999995E-2</v>
      </c>
      <c r="AH18" s="51">
        <v>6.512E-5</v>
      </c>
      <c r="AI18" s="51">
        <v>3.7516999999999995E-2</v>
      </c>
      <c r="AJ18" s="51">
        <v>0</v>
      </c>
      <c r="AK18" s="51">
        <f t="shared" si="0"/>
        <v>3.8376999999999994E-2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3.8376999999999994E-2</v>
      </c>
    </row>
    <row r="19" spans="2:41" s="48" customFormat="1" ht="27" customHeight="1" x14ac:dyDescent="0.15">
      <c r="B19" s="57" t="s">
        <v>83</v>
      </c>
      <c r="C19" s="50"/>
      <c r="D19" s="51">
        <v>3.5931000000000005E-2</v>
      </c>
      <c r="E19" s="51">
        <v>0</v>
      </c>
      <c r="F19" s="51">
        <v>0</v>
      </c>
      <c r="G19" s="51">
        <v>3.5931000000000005E-2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3.5931000000000005E-2</v>
      </c>
      <c r="T19" s="51">
        <v>5.9499999999999993E-4</v>
      </c>
      <c r="U19" s="51">
        <v>0</v>
      </c>
      <c r="V19" s="51">
        <v>5.9499999999999993E-4</v>
      </c>
      <c r="W19" s="51">
        <v>3.5336000000000006E-2</v>
      </c>
      <c r="X19" s="51">
        <v>1E-4</v>
      </c>
      <c r="Y19" s="51">
        <v>1E-4</v>
      </c>
      <c r="Z19" s="51">
        <v>3.5236000000000003E-2</v>
      </c>
      <c r="AA19" s="51">
        <v>3.5010000000000006E-2</v>
      </c>
      <c r="AB19" s="51">
        <v>3.3357848408067312E-2</v>
      </c>
      <c r="AC19" s="51">
        <v>1.978151591932696E-3</v>
      </c>
      <c r="AD19" s="51">
        <v>2.2599999999999999E-4</v>
      </c>
      <c r="AE19" s="54">
        <v>1.752151591932696E-3</v>
      </c>
      <c r="AF19" s="51">
        <v>0</v>
      </c>
      <c r="AG19" s="53">
        <v>2.2599999999999999E-4</v>
      </c>
      <c r="AH19" s="51">
        <v>2.347151591932696E-3</v>
      </c>
      <c r="AI19" s="51">
        <v>2.2599999999999999E-4</v>
      </c>
      <c r="AJ19" s="51">
        <v>0</v>
      </c>
      <c r="AK19" s="51">
        <f t="shared" si="0"/>
        <v>3.5931000000000005E-2</v>
      </c>
      <c r="AL19" s="51">
        <f t="shared" si="1"/>
        <v>5.9499999999999993E-4</v>
      </c>
      <c r="AM19" s="51">
        <v>0</v>
      </c>
      <c r="AN19" s="51">
        <v>5.9499999999999993E-4</v>
      </c>
      <c r="AO19" s="51">
        <f t="shared" si="2"/>
        <v>3.5336000000000006E-2</v>
      </c>
    </row>
    <row r="20" spans="2:41" s="48" customFormat="1" ht="27" customHeight="1" x14ac:dyDescent="0.15">
      <c r="B20" s="57" t="s">
        <v>84</v>
      </c>
      <c r="C20" s="50"/>
      <c r="D20" s="51">
        <v>2.2665999999999999E-2</v>
      </c>
      <c r="E20" s="51">
        <v>0</v>
      </c>
      <c r="F20" s="51">
        <v>0</v>
      </c>
      <c r="G20" s="51">
        <v>2.2665999999999999E-2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2.2665999999999999E-2</v>
      </c>
      <c r="T20" s="51">
        <v>3.0600000000000001E-4</v>
      </c>
      <c r="U20" s="51">
        <v>0</v>
      </c>
      <c r="V20" s="51">
        <v>3.0600000000000001E-4</v>
      </c>
      <c r="W20" s="51">
        <v>2.2359999999999998E-2</v>
      </c>
      <c r="X20" s="51">
        <v>1.1999999999999999E-4</v>
      </c>
      <c r="Y20" s="51">
        <v>1.1999999999999999E-4</v>
      </c>
      <c r="Z20" s="51">
        <v>2.2239999999999999E-2</v>
      </c>
      <c r="AA20" s="51">
        <v>0</v>
      </c>
      <c r="AB20" s="51">
        <v>2.2136403149606299E-2</v>
      </c>
      <c r="AC20" s="51">
        <v>2.235968503937008E-4</v>
      </c>
      <c r="AD20" s="51">
        <v>2.2240000000000001E-4</v>
      </c>
      <c r="AE20" s="54">
        <v>1.19685039370079E-6</v>
      </c>
      <c r="AF20" s="51">
        <v>0</v>
      </c>
      <c r="AG20" s="53">
        <v>2.2240000000000001E-4</v>
      </c>
      <c r="AH20" s="51">
        <v>3.071968503937008E-4</v>
      </c>
      <c r="AI20" s="51">
        <v>2.2240000000000001E-4</v>
      </c>
      <c r="AJ20" s="51">
        <v>0</v>
      </c>
      <c r="AK20" s="51">
        <f t="shared" si="0"/>
        <v>2.2665999999999999E-2</v>
      </c>
      <c r="AL20" s="51">
        <f t="shared" si="1"/>
        <v>3.0600000000000001E-4</v>
      </c>
      <c r="AM20" s="51">
        <v>0</v>
      </c>
      <c r="AN20" s="51">
        <v>3.0600000000000001E-4</v>
      </c>
      <c r="AO20" s="51">
        <f t="shared" si="2"/>
        <v>2.2359999999999998E-2</v>
      </c>
    </row>
    <row r="21" spans="2:41" s="48" customFormat="1" ht="27" customHeight="1" x14ac:dyDescent="0.15">
      <c r="B21" s="57" t="s">
        <v>85</v>
      </c>
      <c r="C21" s="50"/>
      <c r="D21" s="51">
        <v>0.79343136400000003</v>
      </c>
      <c r="E21" s="51">
        <v>0</v>
      </c>
      <c r="F21" s="51">
        <v>0</v>
      </c>
      <c r="G21" s="51">
        <v>0.79343136400000003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0.79343136400000003</v>
      </c>
      <c r="T21" s="51">
        <v>2.2769999999999999E-3</v>
      </c>
      <c r="U21" s="51">
        <v>0</v>
      </c>
      <c r="V21" s="51">
        <v>2.2769999999999999E-3</v>
      </c>
      <c r="W21" s="51">
        <v>0.79115436400000005</v>
      </c>
      <c r="X21" s="51">
        <v>0.62538576400000001</v>
      </c>
      <c r="Y21" s="51">
        <v>1.7420000000000001E-3</v>
      </c>
      <c r="Z21" s="51">
        <v>0.16576860000000004</v>
      </c>
      <c r="AA21" s="51">
        <v>2.9520600000000001E-2</v>
      </c>
      <c r="AB21" s="51">
        <v>0.10742562558823554</v>
      </c>
      <c r="AC21" s="51">
        <v>0.68372873841176451</v>
      </c>
      <c r="AD21" s="51">
        <v>0.53906436682663161</v>
      </c>
      <c r="AE21" s="54">
        <v>0.14466437158513293</v>
      </c>
      <c r="AF21" s="51">
        <v>0</v>
      </c>
      <c r="AG21" s="53">
        <v>0.53906436682663161</v>
      </c>
      <c r="AH21" s="51">
        <v>0.14694137158513293</v>
      </c>
      <c r="AI21" s="51">
        <v>0.53906436682663161</v>
      </c>
      <c r="AJ21" s="51">
        <v>0</v>
      </c>
      <c r="AK21" s="51">
        <f t="shared" si="0"/>
        <v>0.79343136400000003</v>
      </c>
      <c r="AL21" s="51">
        <f t="shared" si="1"/>
        <v>2.2769999999999999E-3</v>
      </c>
      <c r="AM21" s="51">
        <v>0</v>
      </c>
      <c r="AN21" s="51">
        <v>2.2769999999999999E-3</v>
      </c>
      <c r="AO21" s="51">
        <f t="shared" si="2"/>
        <v>0.79115436400000005</v>
      </c>
    </row>
    <row r="22" spans="2:41" s="48" customFormat="1" ht="27" customHeight="1" x14ac:dyDescent="0.15">
      <c r="B22" s="57" t="s">
        <v>86</v>
      </c>
      <c r="C22" s="50"/>
      <c r="D22" s="51">
        <v>2.9278998999999993E-2</v>
      </c>
      <c r="E22" s="51">
        <v>0</v>
      </c>
      <c r="F22" s="51">
        <v>0</v>
      </c>
      <c r="G22" s="51">
        <v>2.9278998999999993E-2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2.9278998999999993E-2</v>
      </c>
      <c r="T22" s="51">
        <v>0</v>
      </c>
      <c r="U22" s="51">
        <v>0</v>
      </c>
      <c r="V22" s="51">
        <v>0</v>
      </c>
      <c r="W22" s="51">
        <v>2.9278998999999993E-2</v>
      </c>
      <c r="X22" s="51">
        <v>1.1925999000000001E-2</v>
      </c>
      <c r="Y22" s="51">
        <v>0</v>
      </c>
      <c r="Z22" s="51">
        <v>1.7352999999999993E-2</v>
      </c>
      <c r="AA22" s="51">
        <v>1.188E-4</v>
      </c>
      <c r="AB22" s="51">
        <v>1.0691999999999646E-4</v>
      </c>
      <c r="AC22" s="51">
        <v>2.9172078999999997E-2</v>
      </c>
      <c r="AD22" s="51">
        <v>2.0925998999999997E-2</v>
      </c>
      <c r="AE22" s="54">
        <v>8.2460799999999994E-3</v>
      </c>
      <c r="AF22" s="51">
        <v>0</v>
      </c>
      <c r="AG22" s="53">
        <v>2.0925998999999997E-2</v>
      </c>
      <c r="AH22" s="51">
        <v>8.2460799999999994E-3</v>
      </c>
      <c r="AI22" s="51">
        <v>2.0925998999999997E-2</v>
      </c>
      <c r="AJ22" s="51">
        <v>0</v>
      </c>
      <c r="AK22" s="51">
        <f t="shared" si="0"/>
        <v>2.9278998999999993E-2</v>
      </c>
      <c r="AL22" s="51">
        <f t="shared" si="1"/>
        <v>0</v>
      </c>
      <c r="AM22" s="51">
        <v>0</v>
      </c>
      <c r="AN22" s="51">
        <v>0</v>
      </c>
      <c r="AO22" s="51">
        <f t="shared" si="2"/>
        <v>2.9278998999999993E-2</v>
      </c>
    </row>
    <row r="23" spans="2:41" s="48" customFormat="1" ht="27" customHeight="1" x14ac:dyDescent="0.15">
      <c r="B23" s="57" t="s">
        <v>87</v>
      </c>
      <c r="C23" s="50"/>
      <c r="D23" s="51">
        <v>2.7806172560000002</v>
      </c>
      <c r="E23" s="51">
        <v>0</v>
      </c>
      <c r="F23" s="51">
        <v>0</v>
      </c>
      <c r="G23" s="51">
        <v>2.7806172560000002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2.7806172560000002</v>
      </c>
      <c r="T23" s="51">
        <v>0</v>
      </c>
      <c r="U23" s="51">
        <v>0</v>
      </c>
      <c r="V23" s="51">
        <v>0</v>
      </c>
      <c r="W23" s="51">
        <v>2.7806172560000002</v>
      </c>
      <c r="X23" s="51">
        <v>2.6630528560000002</v>
      </c>
      <c r="Y23" s="51">
        <v>0</v>
      </c>
      <c r="Z23" s="51">
        <v>0.1175644</v>
      </c>
      <c r="AA23" s="51">
        <v>2.376E-4</v>
      </c>
      <c r="AB23" s="51">
        <v>1.031258230712595E-4</v>
      </c>
      <c r="AC23" s="51">
        <v>2.7805141301769289</v>
      </c>
      <c r="AD23" s="51">
        <v>2.6490143707844549</v>
      </c>
      <c r="AE23" s="54">
        <v>0.13149975939247402</v>
      </c>
      <c r="AF23" s="51">
        <v>0</v>
      </c>
      <c r="AG23" s="53">
        <v>2.6490143707844549</v>
      </c>
      <c r="AH23" s="51">
        <v>0.13149975939247402</v>
      </c>
      <c r="AI23" s="51">
        <v>2.6490143707844549</v>
      </c>
      <c r="AJ23" s="51">
        <v>0</v>
      </c>
      <c r="AK23" s="51">
        <f t="shared" si="0"/>
        <v>2.7806172560000002</v>
      </c>
      <c r="AL23" s="51">
        <f t="shared" si="1"/>
        <v>0</v>
      </c>
      <c r="AM23" s="51">
        <v>0</v>
      </c>
      <c r="AN23" s="51">
        <v>0</v>
      </c>
      <c r="AO23" s="51">
        <f t="shared" si="2"/>
        <v>2.7806172560000002</v>
      </c>
    </row>
    <row r="24" spans="2:41" s="48" customFormat="1" ht="27" customHeight="1" x14ac:dyDescent="0.15">
      <c r="B24" s="57" t="s">
        <v>88</v>
      </c>
      <c r="C24" s="50"/>
      <c r="D24" s="51">
        <v>1.014E-2</v>
      </c>
      <c r="E24" s="51">
        <v>0</v>
      </c>
      <c r="F24" s="51">
        <v>0</v>
      </c>
      <c r="G24" s="51">
        <v>1.014E-2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1.014E-2</v>
      </c>
      <c r="T24" s="51">
        <v>0</v>
      </c>
      <c r="U24" s="51">
        <v>0</v>
      </c>
      <c r="V24" s="51">
        <v>0</v>
      </c>
      <c r="W24" s="51">
        <v>1.014E-2</v>
      </c>
      <c r="X24" s="51">
        <v>5.5100000000000001E-3</v>
      </c>
      <c r="Y24" s="51">
        <v>0</v>
      </c>
      <c r="Z24" s="51">
        <v>4.6300000000000004E-3</v>
      </c>
      <c r="AA24" s="51">
        <v>0</v>
      </c>
      <c r="AB24" s="51">
        <v>0</v>
      </c>
      <c r="AC24" s="51">
        <v>1.0139999999999998E-2</v>
      </c>
      <c r="AD24" s="51">
        <v>1.0139999999999998E-2</v>
      </c>
      <c r="AE24" s="54">
        <v>0</v>
      </c>
      <c r="AF24" s="51">
        <v>0</v>
      </c>
      <c r="AG24" s="53">
        <v>1.0139999999999998E-2</v>
      </c>
      <c r="AH24" s="51">
        <v>0</v>
      </c>
      <c r="AI24" s="51">
        <v>1.0139999999999998E-2</v>
      </c>
      <c r="AJ24" s="51">
        <v>0</v>
      </c>
      <c r="AK24" s="51">
        <f t="shared" si="0"/>
        <v>1.014E-2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1.014E-2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0.27374438700000003</v>
      </c>
      <c r="E28" s="51">
        <v>0</v>
      </c>
      <c r="F28" s="51">
        <v>0</v>
      </c>
      <c r="G28" s="51">
        <v>0.27374438700000003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0.27374438700000003</v>
      </c>
      <c r="T28" s="51">
        <v>0</v>
      </c>
      <c r="U28" s="51">
        <v>0</v>
      </c>
      <c r="V28" s="51">
        <v>0</v>
      </c>
      <c r="W28" s="51">
        <v>0.27374438700000003</v>
      </c>
      <c r="X28" s="51">
        <v>0.23059062700000002</v>
      </c>
      <c r="Y28" s="51">
        <v>0</v>
      </c>
      <c r="Z28" s="51">
        <v>4.3153759999999985E-2</v>
      </c>
      <c r="AA28" s="51">
        <v>8.327600000000001E-3</v>
      </c>
      <c r="AB28" s="51">
        <v>0</v>
      </c>
      <c r="AC28" s="51">
        <v>0.27374438699999992</v>
      </c>
      <c r="AD28" s="51">
        <v>0.26293470508873712</v>
      </c>
      <c r="AE28" s="54">
        <v>1.0809681911262799E-2</v>
      </c>
      <c r="AF28" s="51">
        <v>0</v>
      </c>
      <c r="AG28" s="53">
        <v>0.26293470508873712</v>
      </c>
      <c r="AH28" s="51">
        <v>1.0809681911262799E-2</v>
      </c>
      <c r="AI28" s="51">
        <v>0.26293470508873712</v>
      </c>
      <c r="AJ28" s="51">
        <v>0</v>
      </c>
      <c r="AK28" s="51">
        <f t="shared" si="0"/>
        <v>0.27374438700000003</v>
      </c>
      <c r="AL28" s="51">
        <f t="shared" si="1"/>
        <v>0</v>
      </c>
      <c r="AM28" s="51">
        <v>0</v>
      </c>
      <c r="AN28" s="51">
        <v>0</v>
      </c>
      <c r="AO28" s="51">
        <f t="shared" si="2"/>
        <v>0.27374438700000003</v>
      </c>
    </row>
    <row r="29" spans="2:41" s="48" customFormat="1" ht="27" customHeight="1" x14ac:dyDescent="0.15">
      <c r="B29" s="57" t="s">
        <v>93</v>
      </c>
      <c r="C29" s="50"/>
      <c r="D29" s="51">
        <v>0.38845650200000004</v>
      </c>
      <c r="E29" s="51">
        <v>0</v>
      </c>
      <c r="F29" s="51">
        <v>0</v>
      </c>
      <c r="G29" s="51">
        <v>0.38845650200000004</v>
      </c>
      <c r="H29" s="51">
        <v>8.4000000000000005E-2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0.30445650200000002</v>
      </c>
      <c r="T29" s="51">
        <v>8.0000000000000007E-5</v>
      </c>
      <c r="U29" s="51">
        <v>0</v>
      </c>
      <c r="V29" s="51">
        <v>8.0000000000000007E-5</v>
      </c>
      <c r="W29" s="51">
        <v>0.30437650199999999</v>
      </c>
      <c r="X29" s="51">
        <v>0.23540626199999998</v>
      </c>
      <c r="Y29" s="51">
        <v>2.4000000000000001E-5</v>
      </c>
      <c r="Z29" s="51">
        <v>6.8970240000000016E-2</v>
      </c>
      <c r="AA29" s="51">
        <v>1.0664000000000001E-3</v>
      </c>
      <c r="AB29" s="51">
        <v>9.9999999998989786E-6</v>
      </c>
      <c r="AC29" s="51">
        <v>0.30436650200000009</v>
      </c>
      <c r="AD29" s="51">
        <v>0.26732226200000009</v>
      </c>
      <c r="AE29" s="54">
        <v>3.7044239999999999E-2</v>
      </c>
      <c r="AF29" s="51">
        <v>0</v>
      </c>
      <c r="AG29" s="53">
        <v>0.35132226200000011</v>
      </c>
      <c r="AH29" s="51">
        <v>3.7124239999999996E-2</v>
      </c>
      <c r="AI29" s="51">
        <v>0.35132226200000011</v>
      </c>
      <c r="AJ29" s="51">
        <v>0</v>
      </c>
      <c r="AK29" s="51">
        <f t="shared" si="0"/>
        <v>0.38845650200000004</v>
      </c>
      <c r="AL29" s="51">
        <f t="shared" si="1"/>
        <v>8.0000000000000007E-5</v>
      </c>
      <c r="AM29" s="51">
        <v>0</v>
      </c>
      <c r="AN29" s="51">
        <v>8.0000000000000007E-5</v>
      </c>
      <c r="AO29" s="51">
        <f t="shared" si="2"/>
        <v>0.38837650200000001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34.287624000000001</v>
      </c>
      <c r="E31" s="51">
        <v>0</v>
      </c>
      <c r="F31" s="51">
        <v>0</v>
      </c>
      <c r="G31" s="51">
        <v>34.287624000000001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34.287624000000001</v>
      </c>
      <c r="T31" s="51">
        <v>6.6349999999999992E-2</v>
      </c>
      <c r="U31" s="51">
        <v>3.1149999999999997E-2</v>
      </c>
      <c r="V31" s="51">
        <v>3.5199999999999995E-2</v>
      </c>
      <c r="W31" s="51">
        <v>34.221274000000001</v>
      </c>
      <c r="X31" s="51">
        <v>33.852601</v>
      </c>
      <c r="Y31" s="51">
        <v>0</v>
      </c>
      <c r="Z31" s="51">
        <v>0.36867299999999992</v>
      </c>
      <c r="AA31" s="51">
        <v>0</v>
      </c>
      <c r="AB31" s="51">
        <v>3.0000000002416982E-5</v>
      </c>
      <c r="AC31" s="51">
        <v>34.221243999999999</v>
      </c>
      <c r="AD31" s="51">
        <v>34.220657983050849</v>
      </c>
      <c r="AE31" s="54">
        <v>5.8601694915254266E-4</v>
      </c>
      <c r="AF31" s="51">
        <v>0</v>
      </c>
      <c r="AG31" s="53">
        <v>34.220657983050849</v>
      </c>
      <c r="AH31" s="51">
        <v>6.6936016949152535E-2</v>
      </c>
      <c r="AI31" s="51">
        <v>34.220657983050849</v>
      </c>
      <c r="AJ31" s="51">
        <v>0</v>
      </c>
      <c r="AK31" s="51">
        <f t="shared" si="0"/>
        <v>34.287624000000001</v>
      </c>
      <c r="AL31" s="51">
        <f t="shared" si="1"/>
        <v>6.6349999999999992E-2</v>
      </c>
      <c r="AM31" s="51">
        <v>0</v>
      </c>
      <c r="AN31" s="51">
        <v>6.6349999999999992E-2</v>
      </c>
      <c r="AO31" s="51">
        <f t="shared" si="2"/>
        <v>34.221274000000001</v>
      </c>
    </row>
    <row r="32" spans="2:41" s="48" customFormat="1" ht="27" customHeight="1" x14ac:dyDescent="0.15">
      <c r="B32" s="57" t="s">
        <v>96</v>
      </c>
      <c r="C32" s="50"/>
      <c r="D32" s="51">
        <v>4.7958259999999999</v>
      </c>
      <c r="E32" s="51">
        <v>0</v>
      </c>
      <c r="F32" s="51">
        <v>0</v>
      </c>
      <c r="G32" s="51">
        <v>4.7958259999999999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4.7958259999999999</v>
      </c>
      <c r="T32" s="51">
        <v>0</v>
      </c>
      <c r="U32" s="51">
        <v>0</v>
      </c>
      <c r="V32" s="51">
        <v>0</v>
      </c>
      <c r="W32" s="51">
        <v>4.7958259999999999</v>
      </c>
      <c r="X32" s="51">
        <v>0</v>
      </c>
      <c r="Y32" s="51">
        <v>0</v>
      </c>
      <c r="Z32" s="51">
        <v>4.7958259999999999</v>
      </c>
      <c r="AA32" s="51">
        <v>0</v>
      </c>
      <c r="AB32" s="51">
        <v>0</v>
      </c>
      <c r="AC32" s="51">
        <v>4.7958259999999999</v>
      </c>
      <c r="AD32" s="51">
        <v>4.7958259999999999</v>
      </c>
      <c r="AE32" s="54">
        <v>0</v>
      </c>
      <c r="AF32" s="51">
        <v>0</v>
      </c>
      <c r="AG32" s="53">
        <v>4.7958259999999999</v>
      </c>
      <c r="AH32" s="51">
        <v>0</v>
      </c>
      <c r="AI32" s="51">
        <v>4.7958259999999999</v>
      </c>
      <c r="AJ32" s="51">
        <v>0</v>
      </c>
      <c r="AK32" s="51">
        <f t="shared" si="0"/>
        <v>4.7958259999999999</v>
      </c>
      <c r="AL32" s="51">
        <f t="shared" si="1"/>
        <v>0</v>
      </c>
      <c r="AM32" s="51">
        <v>0</v>
      </c>
      <c r="AN32" s="51">
        <v>0</v>
      </c>
      <c r="AO32" s="51">
        <f t="shared" si="2"/>
        <v>4.7958259999999999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4.17620338880152</v>
      </c>
      <c r="E34" s="51">
        <v>0</v>
      </c>
      <c r="F34" s="51">
        <v>0</v>
      </c>
      <c r="G34" s="51">
        <v>4.17620338880152</v>
      </c>
      <c r="H34" s="51">
        <v>4.17620338880152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4.17620338880152</v>
      </c>
      <c r="AH34" s="51">
        <v>0</v>
      </c>
      <c r="AI34" s="51">
        <v>4.17620338880152</v>
      </c>
      <c r="AJ34" s="51">
        <v>0</v>
      </c>
      <c r="AK34" s="51">
        <f t="shared" si="0"/>
        <v>4.17620338880152</v>
      </c>
      <c r="AL34" s="51">
        <f t="shared" si="1"/>
        <v>0</v>
      </c>
      <c r="AM34" s="51">
        <v>0</v>
      </c>
      <c r="AN34" s="51">
        <v>0</v>
      </c>
      <c r="AO34" s="51">
        <f t="shared" si="2"/>
        <v>4.17620338880152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1.250983333</v>
      </c>
      <c r="E36" s="51">
        <v>0</v>
      </c>
      <c r="F36" s="51">
        <v>0</v>
      </c>
      <c r="G36" s="51">
        <v>1.250983333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1.250983333</v>
      </c>
      <c r="T36" s="51">
        <v>0.22273399999999999</v>
      </c>
      <c r="U36" s="51">
        <v>1.307E-2</v>
      </c>
      <c r="V36" s="51">
        <v>0.20966399999999996</v>
      </c>
      <c r="W36" s="51">
        <v>1.028249333</v>
      </c>
      <c r="X36" s="51">
        <v>0.59129833300000001</v>
      </c>
      <c r="Y36" s="51">
        <v>0.22894399999999998</v>
      </c>
      <c r="Z36" s="51">
        <v>0.43695099999999998</v>
      </c>
      <c r="AA36" s="51">
        <v>3.6410999999999999E-2</v>
      </c>
      <c r="AB36" s="51">
        <v>0.23849989765501201</v>
      </c>
      <c r="AC36" s="51">
        <v>0.78974943534498787</v>
      </c>
      <c r="AD36" s="51">
        <v>0.62073037605092385</v>
      </c>
      <c r="AE36" s="51">
        <v>0.16901905929406397</v>
      </c>
      <c r="AF36" s="51">
        <v>0</v>
      </c>
      <c r="AG36" s="53">
        <v>0.62073037605092385</v>
      </c>
      <c r="AH36" s="51">
        <v>0.39175305929406395</v>
      </c>
      <c r="AI36" s="51">
        <v>0.62073037605092385</v>
      </c>
      <c r="AJ36" s="51">
        <v>0</v>
      </c>
      <c r="AK36" s="51">
        <f t="shared" si="0"/>
        <v>1.250983333</v>
      </c>
      <c r="AL36" s="51">
        <f t="shared" si="1"/>
        <v>0.22273399999999999</v>
      </c>
      <c r="AM36" s="51">
        <f>SUM(AM37:AM39)</f>
        <v>0</v>
      </c>
      <c r="AN36" s="51">
        <f>SUM(AN37:AN39)</f>
        <v>0.22273399999999999</v>
      </c>
      <c r="AO36" s="51">
        <f t="shared" si="2"/>
        <v>1.028249333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0.45263900000000001</v>
      </c>
      <c r="E37" s="62">
        <v>0</v>
      </c>
      <c r="F37" s="61">
        <v>0</v>
      </c>
      <c r="G37" s="61">
        <v>0.45263900000000001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0.45263900000000001</v>
      </c>
      <c r="T37" s="61">
        <v>0.18728399999999998</v>
      </c>
      <c r="U37" s="61">
        <v>0</v>
      </c>
      <c r="V37" s="61">
        <v>0.18728399999999998</v>
      </c>
      <c r="W37" s="61">
        <v>0.26535500000000001</v>
      </c>
      <c r="X37" s="61">
        <v>0.22894399999999998</v>
      </c>
      <c r="Y37" s="61">
        <v>0.22894399999999998</v>
      </c>
      <c r="Z37" s="61">
        <v>3.6410999999999999E-2</v>
      </c>
      <c r="AA37" s="61">
        <v>3.6410999999999999E-2</v>
      </c>
      <c r="AB37" s="61">
        <v>0.23800180730593604</v>
      </c>
      <c r="AC37" s="61">
        <v>2.7353192694063975E-2</v>
      </c>
      <c r="AD37" s="61">
        <v>0</v>
      </c>
      <c r="AE37" s="61">
        <v>2.7353192694063975E-2</v>
      </c>
      <c r="AF37" s="63">
        <v>0</v>
      </c>
      <c r="AG37" s="64">
        <v>0</v>
      </c>
      <c r="AH37" s="61">
        <v>0.21463719269406395</v>
      </c>
      <c r="AI37" s="61">
        <v>0</v>
      </c>
      <c r="AJ37" s="62">
        <v>0</v>
      </c>
      <c r="AK37" s="62">
        <f t="shared" si="0"/>
        <v>0.45263900000000001</v>
      </c>
      <c r="AL37" s="62">
        <f t="shared" si="1"/>
        <v>0.18728399999999998</v>
      </c>
      <c r="AM37" s="62">
        <v>0</v>
      </c>
      <c r="AN37" s="62">
        <v>0.18728399999999998</v>
      </c>
      <c r="AO37" s="62">
        <f t="shared" si="2"/>
        <v>0.26535500000000001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0.79090433300000007</v>
      </c>
      <c r="E38" s="66">
        <v>0</v>
      </c>
      <c r="F38" s="66">
        <v>0</v>
      </c>
      <c r="G38" s="66">
        <v>0.79090433300000007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0.79090433300000007</v>
      </c>
      <c r="T38" s="66">
        <v>3.3070000000000002E-2</v>
      </c>
      <c r="U38" s="66">
        <v>1.307E-2</v>
      </c>
      <c r="V38" s="66">
        <v>0.02</v>
      </c>
      <c r="W38" s="66">
        <v>0.75783433300000003</v>
      </c>
      <c r="X38" s="66">
        <v>0.36183433300000001</v>
      </c>
      <c r="Y38" s="66">
        <v>0</v>
      </c>
      <c r="Z38" s="66">
        <v>0.39600000000000002</v>
      </c>
      <c r="AA38" s="66">
        <v>0</v>
      </c>
      <c r="AB38" s="66">
        <v>0</v>
      </c>
      <c r="AC38" s="66">
        <v>0.7578343329999998</v>
      </c>
      <c r="AD38" s="66">
        <v>0.61617846639999985</v>
      </c>
      <c r="AE38" s="66">
        <v>0.14165586659999999</v>
      </c>
      <c r="AF38" s="67">
        <v>0</v>
      </c>
      <c r="AG38" s="68">
        <v>0.61617846639999985</v>
      </c>
      <c r="AH38" s="66">
        <v>0.1747258666</v>
      </c>
      <c r="AI38" s="66">
        <v>0.61617846639999985</v>
      </c>
      <c r="AJ38" s="66">
        <v>0</v>
      </c>
      <c r="AK38" s="66">
        <f t="shared" si="0"/>
        <v>0.79090433300000007</v>
      </c>
      <c r="AL38" s="66">
        <f t="shared" si="1"/>
        <v>3.3070000000000002E-2</v>
      </c>
      <c r="AM38" s="66">
        <v>0</v>
      </c>
      <c r="AN38" s="66">
        <v>3.3070000000000002E-2</v>
      </c>
      <c r="AO38" s="66">
        <f t="shared" si="2"/>
        <v>0.75783433300000003</v>
      </c>
    </row>
    <row r="39" spans="2:41" ht="27" customHeight="1" x14ac:dyDescent="0.15">
      <c r="B39" s="69">
        <v>0</v>
      </c>
      <c r="C39" s="76" t="s">
        <v>100</v>
      </c>
      <c r="D39" s="71">
        <v>7.4400000000000004E-3</v>
      </c>
      <c r="E39" s="52">
        <v>0</v>
      </c>
      <c r="F39" s="71">
        <v>0</v>
      </c>
      <c r="G39" s="71">
        <v>7.4400000000000004E-3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7.4400000000000004E-3</v>
      </c>
      <c r="T39" s="71">
        <v>2.3799999999999997E-3</v>
      </c>
      <c r="U39" s="71">
        <v>0</v>
      </c>
      <c r="V39" s="71">
        <v>2.3799999999999997E-3</v>
      </c>
      <c r="W39" s="71">
        <v>5.0600000000000003E-3</v>
      </c>
      <c r="X39" s="71">
        <v>5.2000000000000006E-4</v>
      </c>
      <c r="Y39" s="71">
        <v>0</v>
      </c>
      <c r="Z39" s="71">
        <v>4.5399999999999998E-3</v>
      </c>
      <c r="AA39" s="71">
        <v>0</v>
      </c>
      <c r="AB39" s="71">
        <v>4.9809034907597523E-4</v>
      </c>
      <c r="AC39" s="71">
        <v>4.561909650924025E-3</v>
      </c>
      <c r="AD39" s="71">
        <v>4.5519096509240254E-3</v>
      </c>
      <c r="AE39" s="71">
        <v>1.0000000000000001E-5</v>
      </c>
      <c r="AF39" s="72">
        <v>0</v>
      </c>
      <c r="AG39" s="73">
        <v>4.5519096509240254E-3</v>
      </c>
      <c r="AH39" s="71">
        <v>2.3899999999999998E-3</v>
      </c>
      <c r="AI39" s="71">
        <v>4.5519096509240254E-3</v>
      </c>
      <c r="AJ39" s="52">
        <v>0</v>
      </c>
      <c r="AK39" s="52">
        <f t="shared" si="0"/>
        <v>7.4400000000000004E-3</v>
      </c>
      <c r="AL39" s="52">
        <f t="shared" si="1"/>
        <v>2.3799999999999997E-3</v>
      </c>
      <c r="AM39" s="52">
        <v>0</v>
      </c>
      <c r="AN39" s="52">
        <v>2.3799999999999997E-3</v>
      </c>
      <c r="AO39" s="52">
        <f t="shared" si="2"/>
        <v>5.0600000000000003E-3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2026-03-20T00:23:43Z</dcterms:created>
  <dcterms:modified xsi:type="dcterms:W3CDTF">2026-03-20T01:28:54Z</dcterms:modified>
</cp:coreProperties>
</file>