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E7C116FE-9396-4D6B-BA0B-C8AADA121611}" xr6:coauthVersionLast="47" xr6:coauthVersionMax="47" xr10:uidLastSave="{00000000-0000-0000-0000-000000000000}"/>
  <bookViews>
    <workbookView xWindow="1620" yWindow="900" windowWidth="16740" windowHeight="11265" xr2:uid="{9DA8F7C9-254D-4C09-9EF5-8A37F65B68DA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L36" i="1" s="1"/>
  <c r="AK37" i="1"/>
  <c r="AM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N14" i="1"/>
  <c r="AN12" i="1" s="1"/>
  <c r="AL17" i="1"/>
  <c r="AK17" i="1"/>
  <c r="AO17" i="1" s="1"/>
  <c r="AM14" i="1"/>
  <c r="AL16" i="1"/>
  <c r="AK16" i="1"/>
  <c r="AO16" i="1" s="1"/>
  <c r="AL15" i="1"/>
  <c r="AK15" i="1"/>
  <c r="AO15" i="1" s="1"/>
  <c r="AK14" i="1"/>
  <c r="AL13" i="1"/>
  <c r="AK13" i="1"/>
  <c r="AO13" i="1" s="1"/>
  <c r="AK12" i="1"/>
  <c r="Z8" i="1"/>
  <c r="X8" i="1"/>
  <c r="AO18" i="1" l="1"/>
  <c r="AL14" i="1"/>
  <c r="AO14" i="1" s="1"/>
  <c r="AM12" i="1"/>
  <c r="AL12" i="1" s="1"/>
  <c r="AO12" i="1"/>
  <c r="AO27" i="1"/>
  <c r="AL37" i="1"/>
  <c r="AO37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<sst xmlns="http://schemas.openxmlformats.org/spreadsheetml/2006/main" count="111" uniqueCount="105">
  <si>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</si>
  <si>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</si>
  <si>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</si>
  <si>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</si>
  <si>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</si>
  <si>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</si>
  <si>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</si>
  <si>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</si>
  <si>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</si>
  <si>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</si>
  <si>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</si>
  <si>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</si>
  <si>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</si>
  <si>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</si>
  <si>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</si>
  <si>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</si>
  <si>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</si>
  <si>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</si>
  <si>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</si>
  <si>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</si>
  <si>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</si>
  <si>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</si>
  <si>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</si>
  <si>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</si>
  <si>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</si>
  <si>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</si>
  <si>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</si>
  <si>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</si>
  <si>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</si>
  <si>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</si>
  <si>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</si>
  <si>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</si>
  <si>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</si>
  <si>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</si>
  <si>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</si>
  <si>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</si>
  <si>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</si>
  <si>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</si>
  <si>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</si>
  <si>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</si>
  <si>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</si>
  <si>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</si>
  <si>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</si>
  <si>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</si>
  <si>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</si>
  <si>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</si>
  <si>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</si>
  <si>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</si>
  <si>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</si>
  <si>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</si>
  <si>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</si>
  <si>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</si>
  <si>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</si>
  <si>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</si>
  <si>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</si>
  <si>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</si>
  <si>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</si>
  <si>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</si>
  <si>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</si>
  <si>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</si>
  <si>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</si>
  <si>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</si>
  <si>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</si>
  <si>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</si>
  <si>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</si>
  <si>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</si>
  <si>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</si>
  <si>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</si>
  <si>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</si>
  <si>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</si>
  <si>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</si>
  <si>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</si>
  <si>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</si>
  <si>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</si>
  <si>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</si>
  <si>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</si>
  <si>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</si>
  <si>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</si>
  <si>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</si>
  <si>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</si>
  <si>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</si>
  <si>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</si>
  <si>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</si>
  <si>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</si>
  <si>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</si>
  <si>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</si>
  <si>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</si>
  <si>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</si>
  <si>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</si>
  <si>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</si>
  <si>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</si>
  <si>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</si>
  <si>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</si>
  <si>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</si>
  <si>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</si>
  <si>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</si>
  <si>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</si>
  <si>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</si>
  <si>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</si>
  <si>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</si>
  <si>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</si>
  <si>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</si>
  <si>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</si>
  <si>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</si>
  <si>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表4-07  発生量及び処理・処分量（種類別：変換)　〔全業種〕〔田辺・西牟婁地域〕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5">
      <t>タナベ</t>
    </rPh>
    <rPh sb="36" eb="39">
      <t>ニシムロ</t>
    </rPh>
    <rPh sb="39" eb="41">
      <t>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</si>
</sst>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BE76D415-D3CE-454F-B1A6-AF31FA8C1305}"/>
    <cellStyle name="標準_P502XLS 2" xfId="1" xr:uid="{6FE8B993-1208-467D-96C4-258E35F5C6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B1B-6877-4C06-A09E-4CAB54825308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4" sqref="E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88.783854444479516</v>
      </c>
      <c r="E12" s="46">
        <v>0</v>
      </c>
      <c r="F12" s="46">
        <v>0</v>
      </c>
      <c r="G12" s="46">
        <v>88.783854444479516</v>
      </c>
      <c r="H12" s="46">
        <v>14.616017478479501</v>
      </c>
      <c r="I12" s="46">
        <v>0</v>
      </c>
      <c r="J12" s="46">
        <v>0</v>
      </c>
      <c r="K12" s="46">
        <v>29.858149999999998</v>
      </c>
      <c r="L12" s="46">
        <v>0</v>
      </c>
      <c r="M12" s="46">
        <v>28.795669999999998</v>
      </c>
      <c r="N12" s="46">
        <v>0</v>
      </c>
      <c r="O12" s="46">
        <v>1.0624800000000001</v>
      </c>
      <c r="P12" s="46">
        <v>1.17015</v>
      </c>
      <c r="Q12" s="46">
        <v>0</v>
      </c>
      <c r="R12" s="46">
        <v>0</v>
      </c>
      <c r="S12" s="47">
        <v>44.202016966000024</v>
      </c>
      <c r="T12" s="46">
        <v>0.8338711000000002</v>
      </c>
      <c r="U12" s="46">
        <v>0.69789100000000015</v>
      </c>
      <c r="V12" s="46">
        <v>0.13598010000000002</v>
      </c>
      <c r="W12" s="46">
        <v>43.36814586600002</v>
      </c>
      <c r="X12" s="46">
        <v>41.720180311000014</v>
      </c>
      <c r="Y12" s="46">
        <v>0.63978699999999944</v>
      </c>
      <c r="Z12" s="46">
        <v>1.6479655549999999</v>
      </c>
      <c r="AA12" s="46">
        <v>0.14398079499999999</v>
      </c>
      <c r="AB12" s="46">
        <v>1.4232314755275495</v>
      </c>
      <c r="AC12" s="46">
        <v>41.944914390472476</v>
      </c>
      <c r="AD12" s="46">
        <v>40.523766990685857</v>
      </c>
      <c r="AE12" s="46">
        <v>1.4211473997866089</v>
      </c>
      <c r="AF12" s="46">
        <v>0</v>
      </c>
      <c r="AG12" s="47">
        <v>56.309934469165356</v>
      </c>
      <c r="AH12" s="46">
        <v>2.2550184997866087</v>
      </c>
      <c r="AI12" s="46">
        <v>56.309934469165356</v>
      </c>
      <c r="AJ12" s="46">
        <v>0</v>
      </c>
      <c r="AK12" s="46">
        <f>G12-N12</f>
        <v>88.783854444479516</v>
      </c>
      <c r="AL12" s="46">
        <f>AM12+AN12</f>
        <v>0.8338711000000002</v>
      </c>
      <c r="AM12" s="46">
        <f>SUM(AM13:AM14)+SUM(AM18:AM36)</f>
        <v>0</v>
      </c>
      <c r="AN12" s="46">
        <f>SUM(AN13:AN14)+SUM(AN18:AN36)</f>
        <v>0.8338711000000002</v>
      </c>
      <c r="AO12" s="46">
        <f>AK12-AL12</f>
        <v>87.94998334447952</v>
      </c>
    </row>
    <row r="13" spans="2:41" s="48" customFormat="1" ht="27" customHeight="1" thickTop="1" x14ac:dyDescent="0.15">
      <c r="B13" s="49" t="s">
        <v>77</v>
      </c>
      <c r="C13" s="50"/>
      <c r="D13" s="51">
        <v>0.88932999999999995</v>
      </c>
      <c r="E13" s="51">
        <v>0</v>
      </c>
      <c r="F13" s="51">
        <v>0</v>
      </c>
      <c r="G13" s="52">
        <v>0.88932999999999995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0.88932999999999995</v>
      </c>
      <c r="T13" s="51">
        <v>3.005E-2</v>
      </c>
      <c r="U13" s="51">
        <v>0</v>
      </c>
      <c r="V13" s="51">
        <v>3.005E-2</v>
      </c>
      <c r="W13" s="51">
        <v>0.85927999999999993</v>
      </c>
      <c r="X13" s="51">
        <v>0.85377999999999998</v>
      </c>
      <c r="Y13" s="51">
        <v>0</v>
      </c>
      <c r="Z13" s="51">
        <v>5.4999999999999997E-3</v>
      </c>
      <c r="AA13" s="51">
        <v>0</v>
      </c>
      <c r="AB13" s="51">
        <v>0</v>
      </c>
      <c r="AC13" s="51">
        <v>0.85927999999999993</v>
      </c>
      <c r="AD13" s="51">
        <v>0.85927999999999993</v>
      </c>
      <c r="AE13" s="54">
        <v>0</v>
      </c>
      <c r="AF13" s="51">
        <v>0</v>
      </c>
      <c r="AG13" s="55">
        <v>0.85927999999999993</v>
      </c>
      <c r="AH13" s="56">
        <v>3.005E-2</v>
      </c>
      <c r="AI13" s="56">
        <v>0.85927999999999993</v>
      </c>
      <c r="AJ13" s="51">
        <v>0</v>
      </c>
      <c r="AK13" s="51">
        <f t="shared" ref="AK13:AK39" si="0">G13-N13</f>
        <v>0.88932999999999995</v>
      </c>
      <c r="AL13" s="51">
        <f t="shared" ref="AL13:AL39" si="1">AM13+AN13</f>
        <v>3.005E-2</v>
      </c>
      <c r="AM13" s="51">
        <v>0</v>
      </c>
      <c r="AN13" s="51">
        <v>3.005E-2</v>
      </c>
      <c r="AO13" s="51">
        <f t="shared" ref="AO13:AO39" si="2">AK13-AL13</f>
        <v>0.85927999999999993</v>
      </c>
    </row>
    <row r="14" spans="2:41" s="48" customFormat="1" ht="27" customHeight="1" x14ac:dyDescent="0.15">
      <c r="B14" s="57" t="s">
        <v>78</v>
      </c>
      <c r="C14" s="50"/>
      <c r="D14" s="51">
        <v>29.622225784999998</v>
      </c>
      <c r="E14" s="51">
        <v>0</v>
      </c>
      <c r="F14" s="51">
        <v>0</v>
      </c>
      <c r="G14" s="51">
        <v>29.622225784999998</v>
      </c>
      <c r="H14" s="51">
        <v>0</v>
      </c>
      <c r="I14" s="51">
        <v>0</v>
      </c>
      <c r="J14" s="51">
        <v>0</v>
      </c>
      <c r="K14" s="51">
        <v>28.687999999999999</v>
      </c>
      <c r="L14" s="51">
        <v>0</v>
      </c>
      <c r="M14" s="51">
        <v>27.625519999999998</v>
      </c>
      <c r="N14" s="51">
        <v>0</v>
      </c>
      <c r="O14" s="51">
        <v>1.0624800000000001</v>
      </c>
      <c r="P14" s="51">
        <v>0</v>
      </c>
      <c r="Q14" s="51">
        <v>0</v>
      </c>
      <c r="R14" s="58">
        <v>0</v>
      </c>
      <c r="S14" s="53">
        <v>1.9967057850000001</v>
      </c>
      <c r="T14" s="51">
        <v>0.15389000000000003</v>
      </c>
      <c r="U14" s="51">
        <v>0.15389000000000003</v>
      </c>
      <c r="V14" s="51">
        <v>0</v>
      </c>
      <c r="W14" s="51">
        <v>1.842815785</v>
      </c>
      <c r="X14" s="51">
        <v>1.6749100000000001</v>
      </c>
      <c r="Y14" s="51">
        <v>0</v>
      </c>
      <c r="Z14" s="51">
        <v>0.16790578499999997</v>
      </c>
      <c r="AA14" s="51">
        <v>1.3292284999999999E-2</v>
      </c>
      <c r="AB14" s="51">
        <v>0.30855759533716798</v>
      </c>
      <c r="AC14" s="51">
        <v>1.534258189662832</v>
      </c>
      <c r="AD14" s="51">
        <v>1.4482389742524922</v>
      </c>
      <c r="AE14" s="51">
        <v>8.6019215410339828E-2</v>
      </c>
      <c r="AF14" s="51">
        <v>0</v>
      </c>
      <c r="AG14" s="53">
        <v>1.4482389742524922</v>
      </c>
      <c r="AH14" s="51">
        <v>0.23990921541033985</v>
      </c>
      <c r="AI14" s="51">
        <v>1.4482389742524922</v>
      </c>
      <c r="AJ14" s="51">
        <v>0</v>
      </c>
      <c r="AK14" s="51">
        <f t="shared" si="0"/>
        <v>29.622225784999998</v>
      </c>
      <c r="AL14" s="51">
        <f t="shared" si="1"/>
        <v>0.15389000000000003</v>
      </c>
      <c r="AM14" s="51">
        <f>SUM(AM15:AM17)</f>
        <v>0</v>
      </c>
      <c r="AN14" s="51">
        <f>SUM(AN15:AN17)</f>
        <v>0.15389000000000003</v>
      </c>
      <c r="AO14" s="51">
        <f t="shared" si="2"/>
        <v>29.468335784999997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27.625519999999998</v>
      </c>
      <c r="E15" s="62">
        <v>0</v>
      </c>
      <c r="F15" s="61">
        <v>0</v>
      </c>
      <c r="G15" s="61">
        <v>27.625519999999998</v>
      </c>
      <c r="H15" s="62">
        <v>0</v>
      </c>
      <c r="I15" s="62">
        <v>0</v>
      </c>
      <c r="J15" s="62">
        <v>0</v>
      </c>
      <c r="K15" s="62">
        <v>28.687999999999999</v>
      </c>
      <c r="L15" s="62">
        <v>0</v>
      </c>
      <c r="M15" s="62">
        <v>27.625519999999998</v>
      </c>
      <c r="N15" s="62">
        <v>0</v>
      </c>
      <c r="O15" s="62">
        <v>1.0624800000000001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27.625519999999998</v>
      </c>
      <c r="AL15" s="62">
        <f t="shared" si="1"/>
        <v>0</v>
      </c>
      <c r="AM15" s="62">
        <v>0</v>
      </c>
      <c r="AN15" s="62">
        <v>0</v>
      </c>
      <c r="AO15" s="62">
        <f t="shared" si="2"/>
        <v>27.625519999999998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1.9967057850000001</v>
      </c>
      <c r="E17" s="52">
        <v>0</v>
      </c>
      <c r="F17" s="71">
        <v>0</v>
      </c>
      <c r="G17" s="71">
        <v>1.9967057850000001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1.9967057850000001</v>
      </c>
      <c r="T17" s="71">
        <v>0.15389000000000003</v>
      </c>
      <c r="U17" s="71">
        <v>0.15389000000000003</v>
      </c>
      <c r="V17" s="71">
        <v>0</v>
      </c>
      <c r="W17" s="71">
        <v>1.842815785</v>
      </c>
      <c r="X17" s="71">
        <v>1.6749100000000001</v>
      </c>
      <c r="Y17" s="71">
        <v>0</v>
      </c>
      <c r="Z17" s="71">
        <v>0.16790578499999997</v>
      </c>
      <c r="AA17" s="71">
        <v>1.3292284999999999E-2</v>
      </c>
      <c r="AB17" s="71">
        <v>0.30855759533716798</v>
      </c>
      <c r="AC17" s="71">
        <v>1.534258189662832</v>
      </c>
      <c r="AD17" s="71">
        <v>1.4482389742524922</v>
      </c>
      <c r="AE17" s="71">
        <v>8.6019215410339828E-2</v>
      </c>
      <c r="AF17" s="72">
        <v>0</v>
      </c>
      <c r="AG17" s="73">
        <v>1.4482389742524922</v>
      </c>
      <c r="AH17" s="71">
        <v>0.23990921541033985</v>
      </c>
      <c r="AI17" s="71">
        <v>1.4482389742524922</v>
      </c>
      <c r="AJ17" s="52">
        <v>0</v>
      </c>
      <c r="AK17" s="52">
        <f t="shared" si="0"/>
        <v>1.9967057850000001</v>
      </c>
      <c r="AL17" s="52">
        <f t="shared" si="1"/>
        <v>0.15389000000000003</v>
      </c>
      <c r="AM17" s="52">
        <v>0</v>
      </c>
      <c r="AN17" s="52">
        <v>0.15389000000000003</v>
      </c>
      <c r="AO17" s="52">
        <f t="shared" si="2"/>
        <v>1.842815785</v>
      </c>
    </row>
    <row r="18" spans="2:41" s="48" customFormat="1" ht="27" customHeight="1" x14ac:dyDescent="0.15">
      <c r="B18" s="57" t="s">
        <v>82</v>
      </c>
      <c r="C18" s="74"/>
      <c r="D18" s="51">
        <v>0.44892806999999979</v>
      </c>
      <c r="E18" s="51">
        <v>0</v>
      </c>
      <c r="F18" s="51">
        <v>0</v>
      </c>
      <c r="G18" s="51">
        <v>0.44892806999999979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0.44892806999999979</v>
      </c>
      <c r="T18" s="51">
        <v>0</v>
      </c>
      <c r="U18" s="51">
        <v>0</v>
      </c>
      <c r="V18" s="51">
        <v>0</v>
      </c>
      <c r="W18" s="51">
        <v>0.44892806999999979</v>
      </c>
      <c r="X18" s="51">
        <v>0.3738347999999998</v>
      </c>
      <c r="Y18" s="51">
        <v>0</v>
      </c>
      <c r="Z18" s="51">
        <v>7.509326999999999E-2</v>
      </c>
      <c r="AA18" s="51">
        <v>3.5569269999999993E-2</v>
      </c>
      <c r="AB18" s="51">
        <v>0.38994561657357329</v>
      </c>
      <c r="AC18" s="51">
        <v>5.8982453426426468E-2</v>
      </c>
      <c r="AD18" s="51">
        <v>1.9796547837072818E-2</v>
      </c>
      <c r="AE18" s="54">
        <v>3.9185905589353649E-2</v>
      </c>
      <c r="AF18" s="51">
        <v>0</v>
      </c>
      <c r="AG18" s="53">
        <v>1.9796547837072818E-2</v>
      </c>
      <c r="AH18" s="51">
        <v>3.9185905589353649E-2</v>
      </c>
      <c r="AI18" s="51">
        <v>1.9796547837072818E-2</v>
      </c>
      <c r="AJ18" s="51">
        <v>0</v>
      </c>
      <c r="AK18" s="51">
        <f t="shared" si="0"/>
        <v>0.44892806999999979</v>
      </c>
      <c r="AL18" s="51">
        <f t="shared" si="1"/>
        <v>0</v>
      </c>
      <c r="AM18" s="51">
        <v>0</v>
      </c>
      <c r="AN18" s="51">
        <v>0</v>
      </c>
      <c r="AO18" s="51">
        <f t="shared" si="2"/>
        <v>0.44892806999999979</v>
      </c>
    </row>
    <row r="19" spans="2:41" s="48" customFormat="1" ht="27" customHeight="1" x14ac:dyDescent="0.15">
      <c r="B19" s="57" t="s">
        <v>83</v>
      </c>
      <c r="C19" s="50"/>
      <c r="D19" s="51">
        <v>3.8769400000000002E-2</v>
      </c>
      <c r="E19" s="51">
        <v>0</v>
      </c>
      <c r="F19" s="51">
        <v>0</v>
      </c>
      <c r="G19" s="51">
        <v>3.8769400000000002E-2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3.8769400000000002E-2</v>
      </c>
      <c r="T19" s="51">
        <v>1.75E-4</v>
      </c>
      <c r="U19" s="51">
        <v>0</v>
      </c>
      <c r="V19" s="51">
        <v>1.75E-4</v>
      </c>
      <c r="W19" s="51">
        <v>3.8594400000000001E-2</v>
      </c>
      <c r="X19" s="51">
        <v>3.202E-2</v>
      </c>
      <c r="Y19" s="51">
        <v>2.0000000000000002E-5</v>
      </c>
      <c r="Z19" s="51">
        <v>6.5744000000000011E-3</v>
      </c>
      <c r="AA19" s="51">
        <v>6.5231999999999996E-4</v>
      </c>
      <c r="AB19" s="51">
        <v>6.5015599434988663E-4</v>
      </c>
      <c r="AC19" s="51">
        <v>3.7944244005650114E-2</v>
      </c>
      <c r="AD19" s="51">
        <v>3.7911480000000004E-2</v>
      </c>
      <c r="AE19" s="54">
        <v>3.2764005650107091E-5</v>
      </c>
      <c r="AF19" s="51">
        <v>0</v>
      </c>
      <c r="AG19" s="53">
        <v>3.7911480000000004E-2</v>
      </c>
      <c r="AH19" s="51">
        <v>2.077640056501071E-4</v>
      </c>
      <c r="AI19" s="51">
        <v>3.7911480000000004E-2</v>
      </c>
      <c r="AJ19" s="51">
        <v>0</v>
      </c>
      <c r="AK19" s="51">
        <f t="shared" si="0"/>
        <v>3.8769400000000002E-2</v>
      </c>
      <c r="AL19" s="51">
        <f t="shared" si="1"/>
        <v>1.75E-4</v>
      </c>
      <c r="AM19" s="51">
        <v>0</v>
      </c>
      <c r="AN19" s="51">
        <v>1.75E-4</v>
      </c>
      <c r="AO19" s="51">
        <f t="shared" si="2"/>
        <v>3.8594400000000001E-2</v>
      </c>
    </row>
    <row r="20" spans="2:41" s="48" customFormat="1" ht="27" customHeight="1" x14ac:dyDescent="0.15">
      <c r="B20" s="57" t="s">
        <v>84</v>
      </c>
      <c r="C20" s="50"/>
      <c r="D20" s="51">
        <v>1.1368940000000001E-2</v>
      </c>
      <c r="E20" s="51">
        <v>0</v>
      </c>
      <c r="F20" s="51">
        <v>0</v>
      </c>
      <c r="G20" s="51">
        <v>1.1368940000000001E-2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1.1368940000000001E-2</v>
      </c>
      <c r="T20" s="51">
        <v>1.4115999999999998E-3</v>
      </c>
      <c r="U20" s="51">
        <v>0</v>
      </c>
      <c r="V20" s="51">
        <v>1.4115999999999998E-3</v>
      </c>
      <c r="W20" s="51">
        <v>9.957340000000002E-3</v>
      </c>
      <c r="X20" s="51">
        <v>9.2542000000000024E-3</v>
      </c>
      <c r="Y20" s="51">
        <v>5.5999999999999999E-5</v>
      </c>
      <c r="Z20" s="51">
        <v>7.031400000000001E-4</v>
      </c>
      <c r="AA20" s="51">
        <v>1.02E-6</v>
      </c>
      <c r="AB20" s="51">
        <v>9.8577673273571587E-3</v>
      </c>
      <c r="AC20" s="51">
        <v>9.9572672642842712E-5</v>
      </c>
      <c r="AD20" s="51">
        <v>9.8981999999999995E-5</v>
      </c>
      <c r="AE20" s="54">
        <v>5.9067264284272153E-7</v>
      </c>
      <c r="AF20" s="51">
        <v>0</v>
      </c>
      <c r="AG20" s="53">
        <v>9.8981999999999995E-5</v>
      </c>
      <c r="AH20" s="51">
        <v>1.4121906726428425E-3</v>
      </c>
      <c r="AI20" s="51">
        <v>9.8981999999999995E-5</v>
      </c>
      <c r="AJ20" s="51">
        <v>0</v>
      </c>
      <c r="AK20" s="51">
        <f t="shared" si="0"/>
        <v>1.1368940000000001E-2</v>
      </c>
      <c r="AL20" s="51">
        <f t="shared" si="1"/>
        <v>1.4115999999999998E-3</v>
      </c>
      <c r="AM20" s="51">
        <v>0</v>
      </c>
      <c r="AN20" s="51">
        <v>1.4115999999999998E-3</v>
      </c>
      <c r="AO20" s="51">
        <f t="shared" si="2"/>
        <v>9.957340000000002E-3</v>
      </c>
    </row>
    <row r="21" spans="2:41" s="48" customFormat="1" ht="27" customHeight="1" x14ac:dyDescent="0.15">
      <c r="B21" s="57" t="s">
        <v>85</v>
      </c>
      <c r="C21" s="50"/>
      <c r="D21" s="51">
        <v>1.2767510770000001</v>
      </c>
      <c r="E21" s="51">
        <v>0</v>
      </c>
      <c r="F21" s="51">
        <v>0</v>
      </c>
      <c r="G21" s="51">
        <v>1.2767510770000001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1.2767510770000001</v>
      </c>
      <c r="T21" s="51">
        <v>8.7638499999999966E-2</v>
      </c>
      <c r="U21" s="51">
        <v>8.4559999999999969E-2</v>
      </c>
      <c r="V21" s="51">
        <v>3.0784999999999996E-3</v>
      </c>
      <c r="W21" s="51">
        <v>1.1891125770000002</v>
      </c>
      <c r="X21" s="51">
        <v>0.88225497700000011</v>
      </c>
      <c r="Y21" s="51">
        <v>7.4443999999999996E-2</v>
      </c>
      <c r="Z21" s="51">
        <v>0.30685760000000006</v>
      </c>
      <c r="AA21" s="51">
        <v>1.9478700000000002E-2</v>
      </c>
      <c r="AB21" s="51">
        <v>0.14875775943529423</v>
      </c>
      <c r="AC21" s="51">
        <v>1.0403548175647059</v>
      </c>
      <c r="AD21" s="51">
        <v>1.011990881175163</v>
      </c>
      <c r="AE21" s="54">
        <v>2.8363936389542942E-2</v>
      </c>
      <c r="AF21" s="51">
        <v>0</v>
      </c>
      <c r="AG21" s="53">
        <v>1.011990881175163</v>
      </c>
      <c r="AH21" s="51">
        <v>0.11600243638954291</v>
      </c>
      <c r="AI21" s="51">
        <v>1.011990881175163</v>
      </c>
      <c r="AJ21" s="51">
        <v>0</v>
      </c>
      <c r="AK21" s="51">
        <f t="shared" si="0"/>
        <v>1.2767510770000001</v>
      </c>
      <c r="AL21" s="51">
        <f t="shared" si="1"/>
        <v>8.7638499999999994E-2</v>
      </c>
      <c r="AM21" s="51">
        <v>0</v>
      </c>
      <c r="AN21" s="51">
        <v>8.7638499999999994E-2</v>
      </c>
      <c r="AO21" s="51">
        <f t="shared" si="2"/>
        <v>1.1891125770000002</v>
      </c>
    </row>
    <row r="22" spans="2:41" s="48" customFormat="1" ht="27" customHeight="1" x14ac:dyDescent="0.15">
      <c r="B22" s="57" t="s">
        <v>86</v>
      </c>
      <c r="C22" s="50"/>
      <c r="D22" s="51">
        <v>1.1722399999999997E-2</v>
      </c>
      <c r="E22" s="51">
        <v>0</v>
      </c>
      <c r="F22" s="51">
        <v>0</v>
      </c>
      <c r="G22" s="51">
        <v>1.1722399999999997E-2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1.1722399999999997E-2</v>
      </c>
      <c r="T22" s="51">
        <v>0</v>
      </c>
      <c r="U22" s="51">
        <v>0</v>
      </c>
      <c r="V22" s="51">
        <v>0</v>
      </c>
      <c r="W22" s="51">
        <v>1.1722399999999997E-2</v>
      </c>
      <c r="X22" s="51">
        <v>9.9959999999999979E-3</v>
      </c>
      <c r="Y22" s="51">
        <v>0</v>
      </c>
      <c r="Z22" s="51">
        <v>1.7263999999999999E-3</v>
      </c>
      <c r="AA22" s="51">
        <v>9.59E-5</v>
      </c>
      <c r="AB22" s="51">
        <v>8.6309999999995696E-5</v>
      </c>
      <c r="AC22" s="51">
        <v>1.1636090000000002E-2</v>
      </c>
      <c r="AD22" s="51">
        <v>3.1402499999999998E-3</v>
      </c>
      <c r="AE22" s="54">
        <v>8.4958400000000028E-3</v>
      </c>
      <c r="AF22" s="51">
        <v>0</v>
      </c>
      <c r="AG22" s="53">
        <v>3.1402499999999998E-3</v>
      </c>
      <c r="AH22" s="51">
        <v>8.4958400000000028E-3</v>
      </c>
      <c r="AI22" s="51">
        <v>3.1402499999999998E-3</v>
      </c>
      <c r="AJ22" s="51">
        <v>0</v>
      </c>
      <c r="AK22" s="51">
        <f t="shared" si="0"/>
        <v>1.1722399999999997E-2</v>
      </c>
      <c r="AL22" s="51">
        <f t="shared" si="1"/>
        <v>0</v>
      </c>
      <c r="AM22" s="51">
        <v>0</v>
      </c>
      <c r="AN22" s="51">
        <v>0</v>
      </c>
      <c r="AO22" s="51">
        <f t="shared" si="2"/>
        <v>1.1722399999999997E-2</v>
      </c>
    </row>
    <row r="23" spans="2:41" s="48" customFormat="1" ht="27" customHeight="1" x14ac:dyDescent="0.15">
      <c r="B23" s="57" t="s">
        <v>87</v>
      </c>
      <c r="C23" s="50"/>
      <c r="D23" s="51">
        <v>4.6350368</v>
      </c>
      <c r="E23" s="51">
        <v>0</v>
      </c>
      <c r="F23" s="51">
        <v>0</v>
      </c>
      <c r="G23" s="51">
        <v>4.6350368</v>
      </c>
      <c r="H23" s="51">
        <v>0</v>
      </c>
      <c r="I23" s="51">
        <v>0</v>
      </c>
      <c r="J23" s="51">
        <v>0</v>
      </c>
      <c r="K23" s="51">
        <v>0.64088000000000001</v>
      </c>
      <c r="L23" s="51">
        <v>0</v>
      </c>
      <c r="M23" s="51">
        <v>0.64088000000000001</v>
      </c>
      <c r="N23" s="51">
        <v>0</v>
      </c>
      <c r="O23" s="51">
        <v>0</v>
      </c>
      <c r="P23" s="51">
        <v>0.64088000000000001</v>
      </c>
      <c r="Q23" s="51">
        <v>0</v>
      </c>
      <c r="R23" s="51">
        <v>0</v>
      </c>
      <c r="S23" s="53">
        <v>3.3532768000000002</v>
      </c>
      <c r="T23" s="51">
        <v>0</v>
      </c>
      <c r="U23" s="51">
        <v>0</v>
      </c>
      <c r="V23" s="51">
        <v>0</v>
      </c>
      <c r="W23" s="51">
        <v>3.3532768000000002</v>
      </c>
      <c r="X23" s="51">
        <v>3.3452990000000002</v>
      </c>
      <c r="Y23" s="51">
        <v>0</v>
      </c>
      <c r="Z23" s="51">
        <v>7.9778000000000002E-3</v>
      </c>
      <c r="AA23" s="51">
        <v>1.918E-4</v>
      </c>
      <c r="AB23" s="51">
        <v>-1.845854658411028E-5</v>
      </c>
      <c r="AC23" s="51">
        <v>3.3532952585465843</v>
      </c>
      <c r="AD23" s="51">
        <v>3.1834169983034659</v>
      </c>
      <c r="AE23" s="54">
        <v>0.16987826024311858</v>
      </c>
      <c r="AF23" s="51">
        <v>0</v>
      </c>
      <c r="AG23" s="53">
        <v>3.824296998303466</v>
      </c>
      <c r="AH23" s="51">
        <v>0.16987826024311858</v>
      </c>
      <c r="AI23" s="51">
        <v>3.824296998303466</v>
      </c>
      <c r="AJ23" s="51">
        <v>0</v>
      </c>
      <c r="AK23" s="51">
        <f t="shared" si="0"/>
        <v>4.6350368</v>
      </c>
      <c r="AL23" s="51">
        <f t="shared" si="1"/>
        <v>0</v>
      </c>
      <c r="AM23" s="51">
        <v>0</v>
      </c>
      <c r="AN23" s="51">
        <v>0</v>
      </c>
      <c r="AO23" s="51">
        <f t="shared" si="2"/>
        <v>4.6350368</v>
      </c>
    </row>
    <row r="24" spans="2:41" s="48" customFormat="1" ht="27" customHeight="1" x14ac:dyDescent="0.15">
      <c r="B24" s="57" t="s">
        <v>88</v>
      </c>
      <c r="C24" s="50"/>
      <c r="D24" s="51">
        <v>7.6847000000000013E-2</v>
      </c>
      <c r="E24" s="51">
        <v>0</v>
      </c>
      <c r="F24" s="51">
        <v>0</v>
      </c>
      <c r="G24" s="51">
        <v>7.6847000000000013E-2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7.6847000000000013E-2</v>
      </c>
      <c r="T24" s="51">
        <v>0</v>
      </c>
      <c r="U24" s="51">
        <v>0</v>
      </c>
      <c r="V24" s="51">
        <v>0</v>
      </c>
      <c r="W24" s="51">
        <v>7.6847000000000013E-2</v>
      </c>
      <c r="X24" s="51">
        <v>7.6847000000000013E-2</v>
      </c>
      <c r="Y24" s="51">
        <v>0</v>
      </c>
      <c r="Z24" s="51">
        <v>0</v>
      </c>
      <c r="AA24" s="51">
        <v>0</v>
      </c>
      <c r="AB24" s="51">
        <v>0</v>
      </c>
      <c r="AC24" s="51">
        <v>7.6847000000000013E-2</v>
      </c>
      <c r="AD24" s="51">
        <v>7.6847000000000013E-2</v>
      </c>
      <c r="AE24" s="54">
        <v>0</v>
      </c>
      <c r="AF24" s="51">
        <v>0</v>
      </c>
      <c r="AG24" s="53">
        <v>7.6847000000000013E-2</v>
      </c>
      <c r="AH24" s="51">
        <v>0</v>
      </c>
      <c r="AI24" s="51">
        <v>7.6847000000000013E-2</v>
      </c>
      <c r="AJ24" s="51">
        <v>0</v>
      </c>
      <c r="AK24" s="51">
        <f t="shared" si="0"/>
        <v>7.6847000000000013E-2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7.6847000000000013E-2</v>
      </c>
    </row>
    <row r="25" spans="2:41" s="48" customFormat="1" ht="27" customHeight="1" x14ac:dyDescent="0.15">
      <c r="B25" s="57" t="s">
        <v>89</v>
      </c>
      <c r="C25" s="50"/>
      <c r="D25" s="51">
        <v>1.5063999999999997</v>
      </c>
      <c r="E25" s="51">
        <v>0</v>
      </c>
      <c r="F25" s="51">
        <v>0</v>
      </c>
      <c r="G25" s="51">
        <v>1.5063999999999997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1.5063999999999997</v>
      </c>
      <c r="T25" s="51">
        <v>0</v>
      </c>
      <c r="U25" s="51">
        <v>0</v>
      </c>
      <c r="V25" s="51">
        <v>0</v>
      </c>
      <c r="W25" s="51">
        <v>1.5063999999999997</v>
      </c>
      <c r="X25" s="51">
        <v>1.0030999999999999</v>
      </c>
      <c r="Y25" s="51">
        <v>0</v>
      </c>
      <c r="Z25" s="51">
        <v>0.50329999999999997</v>
      </c>
      <c r="AA25" s="51">
        <v>0</v>
      </c>
      <c r="AB25" s="51">
        <v>0</v>
      </c>
      <c r="AC25" s="51">
        <v>1.5063999999999997</v>
      </c>
      <c r="AD25" s="51">
        <v>1.5063999999999997</v>
      </c>
      <c r="AE25" s="54">
        <v>0</v>
      </c>
      <c r="AF25" s="51">
        <v>0</v>
      </c>
      <c r="AG25" s="53">
        <v>1.5063999999999997</v>
      </c>
      <c r="AH25" s="51">
        <v>0</v>
      </c>
      <c r="AI25" s="51">
        <v>1.5063999999999997</v>
      </c>
      <c r="AJ25" s="51">
        <v>0</v>
      </c>
      <c r="AK25" s="51">
        <f t="shared" si="0"/>
        <v>1.5063999999999997</v>
      </c>
      <c r="AL25" s="51">
        <f t="shared" si="1"/>
        <v>0</v>
      </c>
      <c r="AM25" s="51">
        <v>0</v>
      </c>
      <c r="AN25" s="51">
        <v>0</v>
      </c>
      <c r="AO25" s="51">
        <f t="shared" si="2"/>
        <v>1.5063999999999997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0.42409150000000001</v>
      </c>
      <c r="E28" s="51">
        <v>0</v>
      </c>
      <c r="F28" s="51">
        <v>0</v>
      </c>
      <c r="G28" s="51">
        <v>0.42409150000000001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0.42409150000000001</v>
      </c>
      <c r="T28" s="51">
        <v>0</v>
      </c>
      <c r="U28" s="51">
        <v>0</v>
      </c>
      <c r="V28" s="51">
        <v>0</v>
      </c>
      <c r="W28" s="51">
        <v>0.42409150000000001</v>
      </c>
      <c r="X28" s="51">
        <v>0.37494450000000001</v>
      </c>
      <c r="Y28" s="51">
        <v>0</v>
      </c>
      <c r="Z28" s="51">
        <v>4.9147000000000003E-2</v>
      </c>
      <c r="AA28" s="51">
        <v>6.9517999999999993E-3</v>
      </c>
      <c r="AB28" s="51">
        <v>0</v>
      </c>
      <c r="AC28" s="51">
        <v>0.42409150000000001</v>
      </c>
      <c r="AD28" s="51">
        <v>0.41586384675767918</v>
      </c>
      <c r="AE28" s="54">
        <v>8.2276532423208176E-3</v>
      </c>
      <c r="AF28" s="51">
        <v>0</v>
      </c>
      <c r="AG28" s="53">
        <v>0.41586384675767918</v>
      </c>
      <c r="AH28" s="51">
        <v>8.2276532423208176E-3</v>
      </c>
      <c r="AI28" s="51">
        <v>0.41586384675767918</v>
      </c>
      <c r="AJ28" s="51">
        <v>0</v>
      </c>
      <c r="AK28" s="51">
        <f t="shared" si="0"/>
        <v>0.42409150000000001</v>
      </c>
      <c r="AL28" s="51">
        <f t="shared" si="1"/>
        <v>0</v>
      </c>
      <c r="AM28" s="51">
        <v>0</v>
      </c>
      <c r="AN28" s="51">
        <v>0</v>
      </c>
      <c r="AO28" s="51">
        <f t="shared" si="2"/>
        <v>0.42409150000000001</v>
      </c>
    </row>
    <row r="29" spans="2:41" s="48" customFormat="1" ht="27" customHeight="1" x14ac:dyDescent="0.15">
      <c r="B29" s="57" t="s">
        <v>93</v>
      </c>
      <c r="C29" s="50"/>
      <c r="D29" s="51">
        <v>0.42436626399999994</v>
      </c>
      <c r="E29" s="51">
        <v>0</v>
      </c>
      <c r="F29" s="51">
        <v>0</v>
      </c>
      <c r="G29" s="51">
        <v>0.42436626399999994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0.42436626399999994</v>
      </c>
      <c r="T29" s="51">
        <v>6.6649999999999987E-2</v>
      </c>
      <c r="U29" s="51">
        <v>6.538999999999999E-2</v>
      </c>
      <c r="V29" s="51">
        <v>1.2600000000000001E-3</v>
      </c>
      <c r="W29" s="51">
        <v>0.35771626399999995</v>
      </c>
      <c r="X29" s="51">
        <v>0.31293116399999993</v>
      </c>
      <c r="Y29" s="51">
        <v>2.7959999999999999E-3</v>
      </c>
      <c r="Z29" s="51">
        <v>4.4785100000000008E-2</v>
      </c>
      <c r="AA29" s="51">
        <v>1.7177000000000002E-3</v>
      </c>
      <c r="AB29" s="51">
        <v>0</v>
      </c>
      <c r="AC29" s="51">
        <v>0.35771626399999995</v>
      </c>
      <c r="AD29" s="51">
        <v>0.16164924019047616</v>
      </c>
      <c r="AE29" s="54">
        <v>0.19606702380952379</v>
      </c>
      <c r="AF29" s="51">
        <v>0</v>
      </c>
      <c r="AG29" s="53">
        <v>0.16164924019047616</v>
      </c>
      <c r="AH29" s="51">
        <v>0.26271702380952378</v>
      </c>
      <c r="AI29" s="51">
        <v>0.16164924019047616</v>
      </c>
      <c r="AJ29" s="51">
        <v>0</v>
      </c>
      <c r="AK29" s="51">
        <f t="shared" si="0"/>
        <v>0.42436626399999994</v>
      </c>
      <c r="AL29" s="51">
        <f t="shared" si="1"/>
        <v>6.6649999999999987E-2</v>
      </c>
      <c r="AM29" s="51">
        <v>0</v>
      </c>
      <c r="AN29" s="51">
        <v>6.6649999999999987E-2</v>
      </c>
      <c r="AO29" s="51">
        <f t="shared" si="2"/>
        <v>0.35771626399999995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29.591956220000021</v>
      </c>
      <c r="E31" s="51">
        <v>0</v>
      </c>
      <c r="F31" s="51">
        <v>0</v>
      </c>
      <c r="G31" s="51">
        <v>29.591956220000021</v>
      </c>
      <c r="H31" s="51">
        <v>0</v>
      </c>
      <c r="I31" s="51">
        <v>0</v>
      </c>
      <c r="J31" s="51">
        <v>0</v>
      </c>
      <c r="K31" s="51">
        <v>0.52927000000000002</v>
      </c>
      <c r="L31" s="51">
        <v>0</v>
      </c>
      <c r="M31" s="51">
        <v>0.52927000000000002</v>
      </c>
      <c r="N31" s="51">
        <v>0</v>
      </c>
      <c r="O31" s="51">
        <v>0</v>
      </c>
      <c r="P31" s="51">
        <v>0.52927000000000002</v>
      </c>
      <c r="Q31" s="51">
        <v>0</v>
      </c>
      <c r="R31" s="51">
        <v>0</v>
      </c>
      <c r="S31" s="53">
        <v>28.533416220000021</v>
      </c>
      <c r="T31" s="51">
        <v>0.31280700000000017</v>
      </c>
      <c r="U31" s="51">
        <v>0.30502700000000016</v>
      </c>
      <c r="V31" s="51">
        <v>7.7799999999999996E-3</v>
      </c>
      <c r="W31" s="51">
        <v>28.220609220000021</v>
      </c>
      <c r="X31" s="51">
        <v>28.18019922000002</v>
      </c>
      <c r="Y31" s="51">
        <v>0</v>
      </c>
      <c r="Z31" s="51">
        <v>4.0410000000000001E-2</v>
      </c>
      <c r="AA31" s="51">
        <v>0</v>
      </c>
      <c r="AB31" s="51">
        <v>1.0000000003174137E-5</v>
      </c>
      <c r="AC31" s="51">
        <v>28.220599220000018</v>
      </c>
      <c r="AD31" s="51">
        <v>28.220395830169508</v>
      </c>
      <c r="AE31" s="54">
        <v>2.033898305084749E-4</v>
      </c>
      <c r="AF31" s="51">
        <v>0</v>
      </c>
      <c r="AG31" s="53">
        <v>28.749665830169508</v>
      </c>
      <c r="AH31" s="51">
        <v>0.31301038983050866</v>
      </c>
      <c r="AI31" s="51">
        <v>28.749665830169508</v>
      </c>
      <c r="AJ31" s="51">
        <v>0</v>
      </c>
      <c r="AK31" s="51">
        <f t="shared" si="0"/>
        <v>29.591956220000021</v>
      </c>
      <c r="AL31" s="51">
        <f t="shared" si="1"/>
        <v>0.31280700000000022</v>
      </c>
      <c r="AM31" s="51">
        <v>0</v>
      </c>
      <c r="AN31" s="51">
        <v>0.31280700000000022</v>
      </c>
      <c r="AO31" s="51">
        <f t="shared" si="2"/>
        <v>29.279149220000022</v>
      </c>
    </row>
    <row r="32" spans="2:41" s="48" customFormat="1" ht="27" customHeight="1" x14ac:dyDescent="0.15">
      <c r="B32" s="57" t="s">
        <v>96</v>
      </c>
      <c r="C32" s="50"/>
      <c r="D32" s="51">
        <v>1.6799999999999999E-3</v>
      </c>
      <c r="E32" s="51">
        <v>0</v>
      </c>
      <c r="F32" s="51">
        <v>0</v>
      </c>
      <c r="G32" s="51">
        <v>1.6799999999999999E-3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1.6799999999999999E-3</v>
      </c>
      <c r="T32" s="51">
        <v>0</v>
      </c>
      <c r="U32" s="51">
        <v>0</v>
      </c>
      <c r="V32" s="51">
        <v>0</v>
      </c>
      <c r="W32" s="51">
        <v>1.6799999999999999E-3</v>
      </c>
      <c r="X32" s="51">
        <v>0</v>
      </c>
      <c r="Y32" s="51">
        <v>0</v>
      </c>
      <c r="Z32" s="51">
        <v>1.6799999999999999E-3</v>
      </c>
      <c r="AA32" s="51">
        <v>0</v>
      </c>
      <c r="AB32" s="51">
        <v>0</v>
      </c>
      <c r="AC32" s="51">
        <v>1.6799999999999999E-3</v>
      </c>
      <c r="AD32" s="51">
        <v>1.6799999999999999E-3</v>
      </c>
      <c r="AE32" s="54">
        <v>0</v>
      </c>
      <c r="AF32" s="51">
        <v>0</v>
      </c>
      <c r="AG32" s="53">
        <v>1.6799999999999999E-3</v>
      </c>
      <c r="AH32" s="51">
        <v>0</v>
      </c>
      <c r="AI32" s="51">
        <v>1.6799999999999999E-3</v>
      </c>
      <c r="AJ32" s="51">
        <v>0</v>
      </c>
      <c r="AK32" s="51">
        <f t="shared" si="0"/>
        <v>1.6799999999999999E-3</v>
      </c>
      <c r="AL32" s="51">
        <f t="shared" si="1"/>
        <v>0</v>
      </c>
      <c r="AM32" s="51">
        <v>0</v>
      </c>
      <c r="AN32" s="51">
        <v>0</v>
      </c>
      <c r="AO32" s="51">
        <f t="shared" si="2"/>
        <v>1.6799999999999999E-3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14.616017478479501</v>
      </c>
      <c r="E34" s="51">
        <v>0</v>
      </c>
      <c r="F34" s="51">
        <v>0</v>
      </c>
      <c r="G34" s="51">
        <v>14.616017478479501</v>
      </c>
      <c r="H34" s="51">
        <v>14.616017478479501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14.616017478479501</v>
      </c>
      <c r="AH34" s="51">
        <v>0</v>
      </c>
      <c r="AI34" s="51">
        <v>14.616017478479501</v>
      </c>
      <c r="AJ34" s="51">
        <v>0</v>
      </c>
      <c r="AK34" s="51">
        <f t="shared" si="0"/>
        <v>14.616017478479501</v>
      </c>
      <c r="AL34" s="51">
        <f t="shared" si="1"/>
        <v>0</v>
      </c>
      <c r="AM34" s="51">
        <v>0</v>
      </c>
      <c r="AN34" s="51">
        <v>0</v>
      </c>
      <c r="AO34" s="51">
        <f t="shared" si="2"/>
        <v>14.616017478479501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5.2083635099999954</v>
      </c>
      <c r="E36" s="51">
        <v>0</v>
      </c>
      <c r="F36" s="51">
        <v>0</v>
      </c>
      <c r="G36" s="51">
        <v>5.2083635099999954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5.2083635099999954</v>
      </c>
      <c r="T36" s="51">
        <v>0.18124900000000002</v>
      </c>
      <c r="U36" s="51">
        <v>8.9024000000000006E-2</v>
      </c>
      <c r="V36" s="51">
        <v>9.2225000000000001E-2</v>
      </c>
      <c r="W36" s="51">
        <v>5.0271145099999961</v>
      </c>
      <c r="X36" s="51">
        <v>4.5908094499999965</v>
      </c>
      <c r="Y36" s="51">
        <v>0.56247099999999939</v>
      </c>
      <c r="Z36" s="51">
        <v>0.43630505999999997</v>
      </c>
      <c r="AA36" s="51">
        <v>6.6030000000000005E-2</v>
      </c>
      <c r="AB36" s="51">
        <v>0.56538472940638784</v>
      </c>
      <c r="AC36" s="51">
        <v>4.4617297805936085</v>
      </c>
      <c r="AD36" s="51">
        <v>3.5770569600000011</v>
      </c>
      <c r="AE36" s="51">
        <v>0.88467282059360786</v>
      </c>
      <c r="AF36" s="51">
        <v>0</v>
      </c>
      <c r="AG36" s="53">
        <v>3.5770569600000011</v>
      </c>
      <c r="AH36" s="51">
        <v>1.0659218205936078</v>
      </c>
      <c r="AI36" s="51">
        <v>3.5770569600000011</v>
      </c>
      <c r="AJ36" s="51">
        <v>0</v>
      </c>
      <c r="AK36" s="51">
        <f t="shared" si="0"/>
        <v>5.2083635099999954</v>
      </c>
      <c r="AL36" s="51">
        <f t="shared" si="1"/>
        <v>0.18124900000000002</v>
      </c>
      <c r="AM36" s="51">
        <f>SUM(AM37:AM39)</f>
        <v>0</v>
      </c>
      <c r="AN36" s="51">
        <f>SUM(AN37:AN39)</f>
        <v>0.18124900000000002</v>
      </c>
      <c r="AO36" s="51">
        <f t="shared" si="2"/>
        <v>5.0271145099999952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0.71267599999999942</v>
      </c>
      <c r="E37" s="62">
        <v>0</v>
      </c>
      <c r="F37" s="61">
        <v>0</v>
      </c>
      <c r="G37" s="61">
        <v>0.71267599999999942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0.71267599999999942</v>
      </c>
      <c r="T37" s="61">
        <v>8.4925000000000014E-2</v>
      </c>
      <c r="U37" s="61">
        <v>0</v>
      </c>
      <c r="V37" s="61">
        <v>8.4925000000000014E-2</v>
      </c>
      <c r="W37" s="61">
        <v>0.62775099999999939</v>
      </c>
      <c r="X37" s="61">
        <v>0.56247099999999939</v>
      </c>
      <c r="Y37" s="61">
        <v>0.56247099999999939</v>
      </c>
      <c r="Z37" s="61">
        <v>6.5280000000000005E-2</v>
      </c>
      <c r="AA37" s="61">
        <v>6.5280000000000005E-2</v>
      </c>
      <c r="AB37" s="61">
        <v>0.56468866940639206</v>
      </c>
      <c r="AC37" s="61">
        <v>6.3062330593607302E-2</v>
      </c>
      <c r="AD37" s="61">
        <v>0</v>
      </c>
      <c r="AE37" s="61">
        <v>6.3062330593607302E-2</v>
      </c>
      <c r="AF37" s="63">
        <v>0</v>
      </c>
      <c r="AG37" s="64">
        <v>0</v>
      </c>
      <c r="AH37" s="61">
        <v>0.1479873305936073</v>
      </c>
      <c r="AI37" s="61">
        <v>0</v>
      </c>
      <c r="AJ37" s="62">
        <v>0</v>
      </c>
      <c r="AK37" s="62">
        <f t="shared" si="0"/>
        <v>0.71267599999999942</v>
      </c>
      <c r="AL37" s="62">
        <f t="shared" si="1"/>
        <v>8.4925000000000014E-2</v>
      </c>
      <c r="AM37" s="62">
        <v>0</v>
      </c>
      <c r="AN37" s="62">
        <v>8.4925000000000014E-2</v>
      </c>
      <c r="AO37" s="62">
        <f t="shared" si="2"/>
        <v>0.62775099999999939</v>
      </c>
    </row>
    <row r="38" spans="2:41" s="48" customFormat="1" ht="27" customHeight="1" x14ac:dyDescent="0.15">
      <c r="B38" s="59">
        <v>0</v>
      </c>
      <c r="C38" s="75" t="s">
        <v>102</v>
      </c>
      <c r="D38" s="66">
        <v>4.4875354499999967</v>
      </c>
      <c r="E38" s="66">
        <v>0</v>
      </c>
      <c r="F38" s="66">
        <v>0</v>
      </c>
      <c r="G38" s="66">
        <v>4.4875354499999967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4.4875354499999967</v>
      </c>
      <c r="T38" s="66">
        <v>9.5233999999999999E-2</v>
      </c>
      <c r="U38" s="66">
        <v>8.9024000000000006E-2</v>
      </c>
      <c r="V38" s="66">
        <v>6.2099999999999994E-3</v>
      </c>
      <c r="W38" s="66">
        <v>4.3923014499999971</v>
      </c>
      <c r="X38" s="66">
        <v>4.0250474499999971</v>
      </c>
      <c r="Y38" s="66">
        <v>0</v>
      </c>
      <c r="Z38" s="66">
        <v>0.36725399999999997</v>
      </c>
      <c r="AA38" s="66">
        <v>7.5000000000000002E-4</v>
      </c>
      <c r="AB38" s="66">
        <v>6.7499999999576232E-4</v>
      </c>
      <c r="AC38" s="66">
        <v>4.3916264500000013</v>
      </c>
      <c r="AD38" s="66">
        <v>3.570085960000001</v>
      </c>
      <c r="AE38" s="66">
        <v>0.82154049000000051</v>
      </c>
      <c r="AF38" s="67">
        <v>0</v>
      </c>
      <c r="AG38" s="68">
        <v>3.570085960000001</v>
      </c>
      <c r="AH38" s="66">
        <v>0.91677449000000055</v>
      </c>
      <c r="AI38" s="66">
        <v>3.570085960000001</v>
      </c>
      <c r="AJ38" s="66">
        <v>0</v>
      </c>
      <c r="AK38" s="66">
        <f t="shared" si="0"/>
        <v>4.4875354499999967</v>
      </c>
      <c r="AL38" s="66">
        <f t="shared" si="1"/>
        <v>9.5234000000000013E-2</v>
      </c>
      <c r="AM38" s="66">
        <v>0</v>
      </c>
      <c r="AN38" s="66">
        <v>9.5234000000000013E-2</v>
      </c>
      <c r="AO38" s="66">
        <f t="shared" si="2"/>
        <v>4.3923014499999971</v>
      </c>
    </row>
    <row r="39" spans="2:41" ht="27" customHeight="1" x14ac:dyDescent="0.15">
      <c r="B39" s="69">
        <v>0</v>
      </c>
      <c r="C39" s="76" t="s">
        <v>100</v>
      </c>
      <c r="D39" s="71">
        <v>8.1520599999999992E-3</v>
      </c>
      <c r="E39" s="52">
        <v>0</v>
      </c>
      <c r="F39" s="71">
        <v>0</v>
      </c>
      <c r="G39" s="71">
        <v>8.1520599999999992E-3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8.1520599999999992E-3</v>
      </c>
      <c r="T39" s="71">
        <v>1.09E-3</v>
      </c>
      <c r="U39" s="71">
        <v>0</v>
      </c>
      <c r="V39" s="71">
        <v>1.09E-3</v>
      </c>
      <c r="W39" s="71">
        <v>7.0620599999999985E-3</v>
      </c>
      <c r="X39" s="71">
        <v>3.2909999999999984E-3</v>
      </c>
      <c r="Y39" s="71">
        <v>0</v>
      </c>
      <c r="Z39" s="71">
        <v>3.7710599999999997E-3</v>
      </c>
      <c r="AA39" s="71">
        <v>0</v>
      </c>
      <c r="AB39" s="71">
        <v>2.1059999999999829E-5</v>
      </c>
      <c r="AC39" s="71">
        <v>7.0409999999999986E-3</v>
      </c>
      <c r="AD39" s="71">
        <v>6.9709999999999989E-3</v>
      </c>
      <c r="AE39" s="71">
        <v>7.0000000000000007E-5</v>
      </c>
      <c r="AF39" s="72">
        <v>0</v>
      </c>
      <c r="AG39" s="73">
        <v>6.9709999999999989E-3</v>
      </c>
      <c r="AH39" s="71">
        <v>1.16E-3</v>
      </c>
      <c r="AI39" s="71">
        <v>6.9709999999999989E-3</v>
      </c>
      <c r="AJ39" s="52">
        <v>0</v>
      </c>
      <c r="AK39" s="52">
        <f t="shared" si="0"/>
        <v>8.1520599999999992E-3</v>
      </c>
      <c r="AL39" s="52">
        <f t="shared" si="1"/>
        <v>1.09E-3</v>
      </c>
      <c r="AM39" s="52">
        <v>0</v>
      </c>
      <c r="AN39" s="52">
        <v>1.09E-3</v>
      </c>
      <c r="AO39" s="52">
        <f t="shared" si="2"/>
        <v>7.0620599999999993E-3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2026-03-20T00:23:12Z</dcterms:created>
  <dcterms:modified xsi:type="dcterms:W3CDTF">2026-03-20T01:28:26Z</dcterms:modified>
</cp:coreProperties>
</file>