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21C0A8FD-D077-471B-A1FE-3193C72D99CA}" xr6:coauthVersionLast="47" xr6:coauthVersionMax="47" xr10:uidLastSave="{00000000-0000-0000-0000-000000000000}"/>
  <bookViews>
    <workbookView xWindow="1620" yWindow="900" windowWidth="16740" windowHeight="11265" xr2:uid="{06C35B0B-C7DF-469F-AD1F-122C60007982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K37" i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L13" i="1"/>
  <c r="AK13" i="1"/>
  <c r="AO13" i="1" s="1"/>
  <c r="AK12" i="1"/>
  <c r="Z8" i="1"/>
  <c r="X8" i="1"/>
  <c r="AM12" i="1" l="1"/>
  <c r="AL14" i="1"/>
  <c r="AN12" i="1"/>
  <c r="AO28" i="1"/>
  <c r="AO14" i="1"/>
  <c r="AO32" i="1"/>
  <c r="AO36" i="1"/>
  <c r="AL37" i="1"/>
  <c r="AO37" i="1" s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<sst xmlns="http://schemas.openxmlformats.org/spreadsheetml/2006/main" count="111" uniqueCount="105">
  <si>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</si>
  <si>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</si>
  <si>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</si>
  <si>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</si>
  <si>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</si>
  <si>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</si>
  <si>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</si>
  <si>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</si>
  <si>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</si>
  <si>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</si>
  <si>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</si>
  <si>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</si>
  <si>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</si>
  <si>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</si>
  <si>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</si>
  <si>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</si>
  <si>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</si>
  <si>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</si>
  <si>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</si>
  <si>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</si>
  <si>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</si>
  <si>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</si>
  <si>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</si>
  <si>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</si>
  <si>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</si>
  <si>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</si>
  <si>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</si>
  <si>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</si>
  <si>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</si>
  <si>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</si>
  <si>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</si>
  <si>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</si>
  <si>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</si>
  <si>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</si>
  <si>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</si>
  <si>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</si>
  <si>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</si>
  <si>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</si>
  <si>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</si>
  <si>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</si>
  <si>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</si>
  <si>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</si>
  <si>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</si>
  <si>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</si>
  <si>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</si>
  <si>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</si>
  <si>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</si>
  <si>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</si>
  <si>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</si>
  <si>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</si>
  <si>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</si>
  <si>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</si>
  <si>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</si>
  <si>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</si>
  <si>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</si>
  <si>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</si>
  <si>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</si>
  <si>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</si>
  <si>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</si>
  <si>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</si>
  <si>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</si>
  <si>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</si>
  <si>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</si>
  <si>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</si>
  <si>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</si>
  <si>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</si>
  <si>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</si>
  <si>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</si>
  <si>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</si>
  <si>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</si>
  <si>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</si>
  <si>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</si>
  <si>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</si>
  <si>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</si>
  <si>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</si>
  <si>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</si>
  <si>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</si>
  <si>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</si>
  <si>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</si>
  <si>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</si>
  <si>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</si>
  <si>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</si>
  <si>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</si>
  <si>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</si>
  <si>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</si>
  <si>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</si>
  <si>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</si>
  <si>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</si>
  <si>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</si>
  <si>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</si>
  <si>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</si>
  <si>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</si>
  <si>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</si>
  <si>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</si>
  <si>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</si>
  <si>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</si>
  <si>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</si>
  <si>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</si>
  <si>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</si>
  <si>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</si>
  <si>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</si>
  <si>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</si>
  <si>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</si>
  <si>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</si>
  <si>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表4-06  発生量及び処理・処分量（種類別：変換)　〔全業種〕〔御坊・日高地域〕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29">
      <t>ゼン</t>
    </rPh>
    <rPh sb="29" eb="31">
      <t>ギョウシュ</t>
    </rPh>
    <rPh sb="33" eb="35">
      <t>ゴボウ</t>
    </rPh>
    <rPh sb="36" eb="38">
      <t>ヒダカ</t>
    </rPh>
    <rPh sb="38" eb="40">
      <t>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</si>
</sst>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7597AC35-FA7E-4CD2-9D3A-A002280193B3}"/>
    <cellStyle name="標準_P502XLS 2" xfId="1" xr:uid="{8F164894-D25F-4FC2-9B26-98FBEDF95C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1111-6570-4D31-909F-938B95E07F6F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8" sqref="E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69.552049188096404</v>
      </c>
      <c r="E12" s="46">
        <v>0</v>
      </c>
      <c r="F12" s="46">
        <v>0</v>
      </c>
      <c r="G12" s="46">
        <v>69.552049188096404</v>
      </c>
      <c r="H12" s="46">
        <v>10.4405075220964</v>
      </c>
      <c r="I12" s="46">
        <v>0</v>
      </c>
      <c r="J12" s="46">
        <v>0</v>
      </c>
      <c r="K12" s="46">
        <v>15.613999999999999</v>
      </c>
      <c r="L12" s="46">
        <v>0</v>
      </c>
      <c r="M12" s="46">
        <v>15.27</v>
      </c>
      <c r="N12" s="46">
        <v>0</v>
      </c>
      <c r="O12" s="46">
        <v>0.34400000000000003</v>
      </c>
      <c r="P12" s="46">
        <v>0</v>
      </c>
      <c r="Q12" s="46">
        <v>0</v>
      </c>
      <c r="R12" s="46">
        <v>0</v>
      </c>
      <c r="S12" s="47">
        <v>43.841541665999998</v>
      </c>
      <c r="T12" s="46">
        <v>0.73493239999999993</v>
      </c>
      <c r="U12" s="46">
        <v>0.55735199999999996</v>
      </c>
      <c r="V12" s="46">
        <v>0.17758040000000003</v>
      </c>
      <c r="W12" s="46">
        <v>43.106609266</v>
      </c>
      <c r="X12" s="46">
        <v>35.732032779000001</v>
      </c>
      <c r="Y12" s="46">
        <v>0.52636299999999991</v>
      </c>
      <c r="Z12" s="46">
        <v>7.3745764869999997</v>
      </c>
      <c r="AA12" s="46">
        <v>0.96064072399999989</v>
      </c>
      <c r="AB12" s="46">
        <v>5.0651193425781411</v>
      </c>
      <c r="AC12" s="46">
        <v>38.041489923421857</v>
      </c>
      <c r="AD12" s="46">
        <v>37.317690903153341</v>
      </c>
      <c r="AE12" s="46">
        <v>0.72379902026851262</v>
      </c>
      <c r="AF12" s="46">
        <v>0</v>
      </c>
      <c r="AG12" s="47">
        <v>47.758198425249745</v>
      </c>
      <c r="AH12" s="46">
        <v>1.4587314202685124</v>
      </c>
      <c r="AI12" s="46">
        <v>47.758198425249745</v>
      </c>
      <c r="AJ12" s="46">
        <v>0</v>
      </c>
      <c r="AK12" s="46">
        <f>G12-N12</f>
        <v>69.552049188096404</v>
      </c>
      <c r="AL12" s="46">
        <f>AM12+AN12</f>
        <v>0.73493239999999993</v>
      </c>
      <c r="AM12" s="46">
        <f>SUM(AM13:AM14)+SUM(AM18:AM36)</f>
        <v>0</v>
      </c>
      <c r="AN12" s="46">
        <f>SUM(AN13:AN14)+SUM(AN18:AN36)</f>
        <v>0.73493239999999993</v>
      </c>
      <c r="AO12" s="46">
        <f>AK12-AL12</f>
        <v>68.817116788096399</v>
      </c>
    </row>
    <row r="13" spans="2:41" s="48" customFormat="1" ht="27" customHeight="1" thickTop="1" x14ac:dyDescent="0.15">
      <c r="B13" s="49" t="s">
        <v>77</v>
      </c>
      <c r="C13" s="50"/>
      <c r="D13" s="51">
        <v>1.2840000000000001E-2</v>
      </c>
      <c r="E13" s="51">
        <v>0</v>
      </c>
      <c r="F13" s="51">
        <v>0</v>
      </c>
      <c r="G13" s="52">
        <v>1.2840000000000001E-2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1.2840000000000001E-2</v>
      </c>
      <c r="T13" s="51">
        <v>1.2840000000000001E-2</v>
      </c>
      <c r="U13" s="51">
        <v>1.2840000000000001E-2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1.2840000000000001E-2</v>
      </c>
      <c r="AI13" s="56">
        <v>0</v>
      </c>
      <c r="AJ13" s="51">
        <v>0</v>
      </c>
      <c r="AK13" s="51">
        <f t="shared" ref="AK13:AK39" si="0">G13-N13</f>
        <v>1.2840000000000001E-2</v>
      </c>
      <c r="AL13" s="51">
        <f t="shared" ref="AL13:AL39" si="1">AM13+AN13</f>
        <v>1.2840000000000001E-2</v>
      </c>
      <c r="AM13" s="51">
        <v>0</v>
      </c>
      <c r="AN13" s="51">
        <v>1.2840000000000001E-2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18.616958834999998</v>
      </c>
      <c r="E14" s="51">
        <v>0</v>
      </c>
      <c r="F14" s="51">
        <v>0</v>
      </c>
      <c r="G14" s="51">
        <v>18.616958834999998</v>
      </c>
      <c r="H14" s="51">
        <v>0</v>
      </c>
      <c r="I14" s="51">
        <v>0</v>
      </c>
      <c r="J14" s="51">
        <v>0</v>
      </c>
      <c r="K14" s="51">
        <v>15.613999999999999</v>
      </c>
      <c r="L14" s="51">
        <v>0</v>
      </c>
      <c r="M14" s="51">
        <v>15.27</v>
      </c>
      <c r="N14" s="51">
        <v>0</v>
      </c>
      <c r="O14" s="51">
        <v>0.34400000000000003</v>
      </c>
      <c r="P14" s="51">
        <v>0</v>
      </c>
      <c r="Q14" s="51">
        <v>0</v>
      </c>
      <c r="R14" s="58">
        <v>0</v>
      </c>
      <c r="S14" s="53">
        <v>3.3469588349999997</v>
      </c>
      <c r="T14" s="51">
        <v>0.18223999999999999</v>
      </c>
      <c r="U14" s="51">
        <v>0.18223999999999999</v>
      </c>
      <c r="V14" s="51">
        <v>0</v>
      </c>
      <c r="W14" s="51">
        <v>3.1647188349999995</v>
      </c>
      <c r="X14" s="51">
        <v>2.2678299999999996</v>
      </c>
      <c r="Y14" s="51">
        <v>0</v>
      </c>
      <c r="Z14" s="51">
        <v>0.89688883500000005</v>
      </c>
      <c r="AA14" s="51">
        <v>7.4318384999999987E-2</v>
      </c>
      <c r="AB14" s="51">
        <v>1.0377596722450582</v>
      </c>
      <c r="AC14" s="51">
        <v>2.1269591627549413</v>
      </c>
      <c r="AD14" s="51">
        <v>2.0255800365448513</v>
      </c>
      <c r="AE14" s="51">
        <v>0.10137912621009007</v>
      </c>
      <c r="AF14" s="51">
        <v>0</v>
      </c>
      <c r="AG14" s="53">
        <v>2.0255800365448513</v>
      </c>
      <c r="AH14" s="51">
        <v>0.28361912621009006</v>
      </c>
      <c r="AI14" s="51">
        <v>2.0255800365448513</v>
      </c>
      <c r="AJ14" s="51">
        <v>0</v>
      </c>
      <c r="AK14" s="51">
        <f t="shared" si="0"/>
        <v>18.616958834999998</v>
      </c>
      <c r="AL14" s="51">
        <f t="shared" si="1"/>
        <v>0.18223999999999999</v>
      </c>
      <c r="AM14" s="51">
        <f>SUM(AM15:AM17)</f>
        <v>0</v>
      </c>
      <c r="AN14" s="51">
        <f>SUM(AN15:AN17)</f>
        <v>0.18223999999999999</v>
      </c>
      <c r="AO14" s="51">
        <f t="shared" si="2"/>
        <v>18.434718834999998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14.032999999999999</v>
      </c>
      <c r="E15" s="62">
        <v>0</v>
      </c>
      <c r="F15" s="61">
        <v>0</v>
      </c>
      <c r="G15" s="61">
        <v>14.032999999999999</v>
      </c>
      <c r="H15" s="62">
        <v>0</v>
      </c>
      <c r="I15" s="62">
        <v>0</v>
      </c>
      <c r="J15" s="62">
        <v>0</v>
      </c>
      <c r="K15" s="62">
        <v>14.29</v>
      </c>
      <c r="L15" s="62">
        <v>0</v>
      </c>
      <c r="M15" s="62">
        <v>14.032999999999999</v>
      </c>
      <c r="N15" s="62">
        <v>0</v>
      </c>
      <c r="O15" s="62">
        <v>0.25700000000000001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14.032999999999999</v>
      </c>
      <c r="AL15" s="62">
        <f t="shared" si="1"/>
        <v>0</v>
      </c>
      <c r="AM15" s="62">
        <v>0</v>
      </c>
      <c r="AN15" s="62">
        <v>0</v>
      </c>
      <c r="AO15" s="62">
        <f t="shared" si="2"/>
        <v>14.032999999999999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0.66299999999999992</v>
      </c>
      <c r="E16" s="66">
        <v>0</v>
      </c>
      <c r="F16" s="66">
        <v>0</v>
      </c>
      <c r="G16" s="66">
        <v>0.66299999999999992</v>
      </c>
      <c r="H16" s="66">
        <v>0</v>
      </c>
      <c r="I16" s="66">
        <v>0</v>
      </c>
      <c r="J16" s="66">
        <v>0</v>
      </c>
      <c r="K16" s="66">
        <v>0.69399999999999995</v>
      </c>
      <c r="L16" s="66">
        <v>0</v>
      </c>
      <c r="M16" s="66">
        <v>0.66299999999999992</v>
      </c>
      <c r="N16" s="66">
        <v>0</v>
      </c>
      <c r="O16" s="66">
        <v>3.1E-2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0.66299999999999992</v>
      </c>
      <c r="AL16" s="66">
        <f t="shared" si="1"/>
        <v>0</v>
      </c>
      <c r="AM16" s="66">
        <v>0</v>
      </c>
      <c r="AN16" s="66">
        <v>0</v>
      </c>
      <c r="AO16" s="66">
        <f t="shared" si="2"/>
        <v>0.66299999999999992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3.9209588349999995</v>
      </c>
      <c r="E17" s="52">
        <v>0</v>
      </c>
      <c r="F17" s="71">
        <v>0</v>
      </c>
      <c r="G17" s="71">
        <v>3.9209588349999995</v>
      </c>
      <c r="H17" s="52">
        <v>0</v>
      </c>
      <c r="I17" s="52">
        <v>0</v>
      </c>
      <c r="J17" s="52">
        <v>0</v>
      </c>
      <c r="K17" s="52">
        <v>0.63</v>
      </c>
      <c r="L17" s="52">
        <v>0</v>
      </c>
      <c r="M17" s="52">
        <v>0.57399999999999995</v>
      </c>
      <c r="N17" s="52">
        <v>0</v>
      </c>
      <c r="O17" s="52">
        <v>5.6000000000000001E-2</v>
      </c>
      <c r="P17" s="71">
        <v>0</v>
      </c>
      <c r="Q17" s="71">
        <v>0</v>
      </c>
      <c r="R17" s="72">
        <v>0</v>
      </c>
      <c r="S17" s="73">
        <v>3.3469588349999997</v>
      </c>
      <c r="T17" s="71">
        <v>0.18223999999999999</v>
      </c>
      <c r="U17" s="71">
        <v>0.18223999999999999</v>
      </c>
      <c r="V17" s="71">
        <v>0</v>
      </c>
      <c r="W17" s="71">
        <v>3.1647188349999995</v>
      </c>
      <c r="X17" s="71">
        <v>2.2678299999999996</v>
      </c>
      <c r="Y17" s="71">
        <v>0</v>
      </c>
      <c r="Z17" s="71">
        <v>0.89688883500000005</v>
      </c>
      <c r="AA17" s="71">
        <v>7.4318384999999987E-2</v>
      </c>
      <c r="AB17" s="71">
        <v>1.0377596722450582</v>
      </c>
      <c r="AC17" s="71">
        <v>2.1269591627549413</v>
      </c>
      <c r="AD17" s="71">
        <v>2.0255800365448513</v>
      </c>
      <c r="AE17" s="71">
        <v>0.10137912621009007</v>
      </c>
      <c r="AF17" s="72">
        <v>0</v>
      </c>
      <c r="AG17" s="73">
        <v>2.0255800365448513</v>
      </c>
      <c r="AH17" s="71">
        <v>0.28361912621009006</v>
      </c>
      <c r="AI17" s="71">
        <v>2.0255800365448513</v>
      </c>
      <c r="AJ17" s="52">
        <v>0</v>
      </c>
      <c r="AK17" s="52">
        <f t="shared" si="0"/>
        <v>3.9209588349999995</v>
      </c>
      <c r="AL17" s="52">
        <f t="shared" si="1"/>
        <v>0.18223999999999999</v>
      </c>
      <c r="AM17" s="52">
        <v>0</v>
      </c>
      <c r="AN17" s="52">
        <v>0.18223999999999999</v>
      </c>
      <c r="AO17" s="52">
        <f t="shared" si="2"/>
        <v>3.7387188349999994</v>
      </c>
    </row>
    <row r="18" spans="2:41" s="48" customFormat="1" ht="27" customHeight="1" x14ac:dyDescent="0.15">
      <c r="B18" s="57" t="s">
        <v>82</v>
      </c>
      <c r="C18" s="74"/>
      <c r="D18" s="51">
        <v>0.87886260299999996</v>
      </c>
      <c r="E18" s="51">
        <v>0</v>
      </c>
      <c r="F18" s="51">
        <v>0</v>
      </c>
      <c r="G18" s="51">
        <v>0.87886260299999996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0.87886260299999996</v>
      </c>
      <c r="T18" s="51">
        <v>0</v>
      </c>
      <c r="U18" s="51">
        <v>0</v>
      </c>
      <c r="V18" s="51">
        <v>0</v>
      </c>
      <c r="W18" s="51">
        <v>0.87886260299999996</v>
      </c>
      <c r="X18" s="51">
        <v>0.31865379999999993</v>
      </c>
      <c r="Y18" s="51">
        <v>0</v>
      </c>
      <c r="Z18" s="51">
        <v>0.56020880300000009</v>
      </c>
      <c r="AA18" s="51">
        <v>7.808062299999996E-2</v>
      </c>
      <c r="AB18" s="51">
        <v>0.51945910486456448</v>
      </c>
      <c r="AC18" s="51">
        <v>0.35940349813543548</v>
      </c>
      <c r="AD18" s="51">
        <v>0.31637268469817309</v>
      </c>
      <c r="AE18" s="54">
        <v>4.3030813437262366E-2</v>
      </c>
      <c r="AF18" s="51">
        <v>0</v>
      </c>
      <c r="AG18" s="53">
        <v>0.31637268469817309</v>
      </c>
      <c r="AH18" s="51">
        <v>4.3030813437262366E-2</v>
      </c>
      <c r="AI18" s="51">
        <v>0.31637268469817309</v>
      </c>
      <c r="AJ18" s="51">
        <v>0</v>
      </c>
      <c r="AK18" s="51">
        <f t="shared" si="0"/>
        <v>0.87886260299999996</v>
      </c>
      <c r="AL18" s="51">
        <f t="shared" si="1"/>
        <v>0</v>
      </c>
      <c r="AM18" s="51">
        <v>0</v>
      </c>
      <c r="AN18" s="51">
        <v>0</v>
      </c>
      <c r="AO18" s="51">
        <f t="shared" si="2"/>
        <v>0.87886260299999996</v>
      </c>
    </row>
    <row r="19" spans="2:41" s="48" customFormat="1" ht="27" customHeight="1" x14ac:dyDescent="0.15">
      <c r="B19" s="57" t="s">
        <v>83</v>
      </c>
      <c r="C19" s="50"/>
      <c r="D19" s="51">
        <v>0.41260766300000012</v>
      </c>
      <c r="E19" s="51">
        <v>0</v>
      </c>
      <c r="F19" s="51">
        <v>0</v>
      </c>
      <c r="G19" s="51">
        <v>0.41260766300000012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0.41260766300000012</v>
      </c>
      <c r="T19" s="51">
        <v>2.9999999999999997E-4</v>
      </c>
      <c r="U19" s="51">
        <v>0</v>
      </c>
      <c r="V19" s="51">
        <v>2.9999999999999997E-4</v>
      </c>
      <c r="W19" s="51">
        <v>0.4123076630000001</v>
      </c>
      <c r="X19" s="51">
        <v>7.5450000000000003E-2</v>
      </c>
      <c r="Y19" s="51">
        <v>2.0000000000000001E-4</v>
      </c>
      <c r="Z19" s="51">
        <v>0.33685766300000008</v>
      </c>
      <c r="AA19" s="51">
        <v>2.6284450000000001E-3</v>
      </c>
      <c r="AB19" s="51">
        <v>0.30387564920276777</v>
      </c>
      <c r="AC19" s="51">
        <v>0.10843201379723232</v>
      </c>
      <c r="AD19" s="51">
        <v>0.10831648338461539</v>
      </c>
      <c r="AE19" s="54">
        <v>1.1553041261692533E-4</v>
      </c>
      <c r="AF19" s="51">
        <v>0</v>
      </c>
      <c r="AG19" s="53">
        <v>0.10831648338461539</v>
      </c>
      <c r="AH19" s="51">
        <v>4.1553041261692533E-4</v>
      </c>
      <c r="AI19" s="51">
        <v>0.10831648338461539</v>
      </c>
      <c r="AJ19" s="51">
        <v>0</v>
      </c>
      <c r="AK19" s="51">
        <f t="shared" si="0"/>
        <v>0.41260766300000012</v>
      </c>
      <c r="AL19" s="51">
        <f t="shared" si="1"/>
        <v>2.9999999999999997E-4</v>
      </c>
      <c r="AM19" s="51">
        <v>0</v>
      </c>
      <c r="AN19" s="51">
        <v>2.9999999999999997E-4</v>
      </c>
      <c r="AO19" s="51">
        <f t="shared" si="2"/>
        <v>0.4123076630000001</v>
      </c>
    </row>
    <row r="20" spans="2:41" s="48" customFormat="1" ht="27" customHeight="1" x14ac:dyDescent="0.15">
      <c r="B20" s="57" t="s">
        <v>84</v>
      </c>
      <c r="C20" s="50"/>
      <c r="D20" s="51">
        <v>2.5178357280000001</v>
      </c>
      <c r="E20" s="51">
        <v>0</v>
      </c>
      <c r="F20" s="51">
        <v>0</v>
      </c>
      <c r="G20" s="51">
        <v>2.5178357280000001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2.5178357280000001</v>
      </c>
      <c r="T20" s="51">
        <v>2.7339999999999998E-4</v>
      </c>
      <c r="U20" s="51">
        <v>0</v>
      </c>
      <c r="V20" s="51">
        <v>2.7339999999999998E-4</v>
      </c>
      <c r="W20" s="51">
        <v>2.5175623279999999</v>
      </c>
      <c r="X20" s="51">
        <v>0.47911400000000004</v>
      </c>
      <c r="Y20" s="51">
        <v>2.2000000000000001E-4</v>
      </c>
      <c r="Z20" s="51">
        <v>2.0384483279999999</v>
      </c>
      <c r="AA20" s="51">
        <v>0.54510627099999998</v>
      </c>
      <c r="AB20" s="51">
        <v>2.4924018156457479</v>
      </c>
      <c r="AC20" s="51">
        <v>2.5160512354251967E-2</v>
      </c>
      <c r="AD20" s="51">
        <v>1.972204E-2</v>
      </c>
      <c r="AE20" s="54">
        <v>5.4384723542519687E-3</v>
      </c>
      <c r="AF20" s="51">
        <v>0</v>
      </c>
      <c r="AG20" s="53">
        <v>1.972204E-2</v>
      </c>
      <c r="AH20" s="51">
        <v>5.7118723542519687E-3</v>
      </c>
      <c r="AI20" s="51">
        <v>1.972204E-2</v>
      </c>
      <c r="AJ20" s="51">
        <v>0</v>
      </c>
      <c r="AK20" s="51">
        <f t="shared" si="0"/>
        <v>2.5178357280000001</v>
      </c>
      <c r="AL20" s="51">
        <f t="shared" si="1"/>
        <v>2.7339999999999998E-4</v>
      </c>
      <c r="AM20" s="51">
        <v>0</v>
      </c>
      <c r="AN20" s="51">
        <v>2.7339999999999998E-4</v>
      </c>
      <c r="AO20" s="51">
        <f t="shared" si="2"/>
        <v>2.5175623279999999</v>
      </c>
    </row>
    <row r="21" spans="2:41" s="48" customFormat="1" ht="27" customHeight="1" x14ac:dyDescent="0.15">
      <c r="B21" s="57" t="s">
        <v>85</v>
      </c>
      <c r="C21" s="50"/>
      <c r="D21" s="51">
        <v>2.4542423069999999</v>
      </c>
      <c r="E21" s="51">
        <v>0</v>
      </c>
      <c r="F21" s="51">
        <v>0</v>
      </c>
      <c r="G21" s="51">
        <v>2.4542423069999999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2.4542423069999999</v>
      </c>
      <c r="T21" s="51">
        <v>9.5199999999999989E-3</v>
      </c>
      <c r="U21" s="51">
        <v>8.2249999999999997E-3</v>
      </c>
      <c r="V21" s="51">
        <v>1.2949999999999999E-3</v>
      </c>
      <c r="W21" s="51">
        <v>2.4447223069999997</v>
      </c>
      <c r="X21" s="51">
        <v>1.7812473069999999</v>
      </c>
      <c r="Y21" s="51">
        <v>0.11908400000000001</v>
      </c>
      <c r="Z21" s="51">
        <v>0.6634749999999997</v>
      </c>
      <c r="AA21" s="51">
        <v>2.5044E-2</v>
      </c>
      <c r="AB21" s="51">
        <v>0.160825831764706</v>
      </c>
      <c r="AC21" s="51">
        <v>2.2838964752352937</v>
      </c>
      <c r="AD21" s="51">
        <v>2.1322002561452917</v>
      </c>
      <c r="AE21" s="54">
        <v>0.1516962190900018</v>
      </c>
      <c r="AF21" s="51">
        <v>0</v>
      </c>
      <c r="AG21" s="53">
        <v>2.1322002561452917</v>
      </c>
      <c r="AH21" s="51">
        <v>0.16121621909000181</v>
      </c>
      <c r="AI21" s="51">
        <v>2.1322002561452917</v>
      </c>
      <c r="AJ21" s="51">
        <v>0</v>
      </c>
      <c r="AK21" s="51">
        <f t="shared" si="0"/>
        <v>2.4542423069999999</v>
      </c>
      <c r="AL21" s="51">
        <f t="shared" si="1"/>
        <v>9.5199999999999989E-3</v>
      </c>
      <c r="AM21" s="51">
        <v>0</v>
      </c>
      <c r="AN21" s="51">
        <v>9.5199999999999989E-3</v>
      </c>
      <c r="AO21" s="51">
        <f t="shared" si="2"/>
        <v>2.4447223069999997</v>
      </c>
    </row>
    <row r="22" spans="2:41" s="48" customFormat="1" ht="27" customHeight="1" x14ac:dyDescent="0.15">
      <c r="B22" s="57" t="s">
        <v>86</v>
      </c>
      <c r="C22" s="50"/>
      <c r="D22" s="51">
        <v>1.5401830000000001E-3</v>
      </c>
      <c r="E22" s="51">
        <v>0</v>
      </c>
      <c r="F22" s="51">
        <v>0</v>
      </c>
      <c r="G22" s="51">
        <v>1.5401830000000001E-3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1.5401830000000001E-3</v>
      </c>
      <c r="T22" s="51">
        <v>0</v>
      </c>
      <c r="U22" s="51">
        <v>0</v>
      </c>
      <c r="V22" s="51">
        <v>0</v>
      </c>
      <c r="W22" s="51">
        <v>1.5401830000000001E-3</v>
      </c>
      <c r="X22" s="51">
        <v>1.472683E-3</v>
      </c>
      <c r="Y22" s="51">
        <v>0</v>
      </c>
      <c r="Z22" s="51">
        <v>6.7500000000000001E-5</v>
      </c>
      <c r="AA22" s="51">
        <v>7.9999999999999996E-6</v>
      </c>
      <c r="AB22" s="51">
        <v>7.1999999999999582E-6</v>
      </c>
      <c r="AC22" s="51">
        <v>1.5329830000000001E-3</v>
      </c>
      <c r="AD22" s="51">
        <v>1.526683E-3</v>
      </c>
      <c r="AE22" s="54">
        <v>6.2999999999999998E-6</v>
      </c>
      <c r="AF22" s="51">
        <v>0</v>
      </c>
      <c r="AG22" s="53">
        <v>1.526683E-3</v>
      </c>
      <c r="AH22" s="51">
        <v>6.2999999999999998E-6</v>
      </c>
      <c r="AI22" s="51">
        <v>1.526683E-3</v>
      </c>
      <c r="AJ22" s="51">
        <v>0</v>
      </c>
      <c r="AK22" s="51">
        <f t="shared" si="0"/>
        <v>1.5401830000000001E-3</v>
      </c>
      <c r="AL22" s="51">
        <f t="shared" si="1"/>
        <v>0</v>
      </c>
      <c r="AM22" s="51">
        <v>0</v>
      </c>
      <c r="AN22" s="51">
        <v>0</v>
      </c>
      <c r="AO22" s="51">
        <f t="shared" si="2"/>
        <v>1.5401830000000001E-3</v>
      </c>
    </row>
    <row r="23" spans="2:41" s="48" customFormat="1" ht="27" customHeight="1" x14ac:dyDescent="0.15">
      <c r="B23" s="57" t="s">
        <v>87</v>
      </c>
      <c r="C23" s="50"/>
      <c r="D23" s="51">
        <v>0.58085655000000003</v>
      </c>
      <c r="E23" s="51">
        <v>0</v>
      </c>
      <c r="F23" s="51">
        <v>0</v>
      </c>
      <c r="G23" s="51">
        <v>0.58085655000000003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0.58085655000000003</v>
      </c>
      <c r="T23" s="51">
        <v>0</v>
      </c>
      <c r="U23" s="51">
        <v>0</v>
      </c>
      <c r="V23" s="51">
        <v>0</v>
      </c>
      <c r="W23" s="51">
        <v>0.58085655000000003</v>
      </c>
      <c r="X23" s="51">
        <v>0.37483355000000002</v>
      </c>
      <c r="Y23" s="51">
        <v>0</v>
      </c>
      <c r="Z23" s="51">
        <v>0.20602299999999998</v>
      </c>
      <c r="AA23" s="51">
        <v>0.203876</v>
      </c>
      <c r="AB23" s="51">
        <v>0.18229263533421114</v>
      </c>
      <c r="AC23" s="51">
        <v>0.39856391466578889</v>
      </c>
      <c r="AD23" s="51">
        <v>0.36259494748513105</v>
      </c>
      <c r="AE23" s="54">
        <v>3.5968967180657868E-2</v>
      </c>
      <c r="AF23" s="51">
        <v>0</v>
      </c>
      <c r="AG23" s="53">
        <v>0.36259494748513105</v>
      </c>
      <c r="AH23" s="51">
        <v>3.5968967180657868E-2</v>
      </c>
      <c r="AI23" s="51">
        <v>0.36259494748513105</v>
      </c>
      <c r="AJ23" s="51">
        <v>0</v>
      </c>
      <c r="AK23" s="51">
        <f t="shared" si="0"/>
        <v>0.58085655000000003</v>
      </c>
      <c r="AL23" s="51">
        <f t="shared" si="1"/>
        <v>0</v>
      </c>
      <c r="AM23" s="51">
        <v>0</v>
      </c>
      <c r="AN23" s="51">
        <v>0</v>
      </c>
      <c r="AO23" s="51">
        <f t="shared" si="2"/>
        <v>0.58085655000000003</v>
      </c>
    </row>
    <row r="24" spans="2:41" s="48" customFormat="1" ht="27" customHeight="1" x14ac:dyDescent="0.15">
      <c r="B24" s="57" t="s">
        <v>88</v>
      </c>
      <c r="C24" s="50"/>
      <c r="D24" s="51">
        <v>1.2925999999999998E-2</v>
      </c>
      <c r="E24" s="51">
        <v>0</v>
      </c>
      <c r="F24" s="51">
        <v>0</v>
      </c>
      <c r="G24" s="51">
        <v>1.2925999999999998E-2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1.2925999999999998E-2</v>
      </c>
      <c r="T24" s="51">
        <v>0</v>
      </c>
      <c r="U24" s="51">
        <v>0</v>
      </c>
      <c r="V24" s="51">
        <v>0</v>
      </c>
      <c r="W24" s="51">
        <v>1.2925999999999998E-2</v>
      </c>
      <c r="X24" s="51">
        <v>1.2925999999999998E-2</v>
      </c>
      <c r="Y24" s="51">
        <v>0</v>
      </c>
      <c r="Z24" s="51">
        <v>0</v>
      </c>
      <c r="AA24" s="51">
        <v>0</v>
      </c>
      <c r="AB24" s="51">
        <v>0</v>
      </c>
      <c r="AC24" s="51">
        <v>1.2925999999999998E-2</v>
      </c>
      <c r="AD24" s="51">
        <v>1.2925999999999998E-2</v>
      </c>
      <c r="AE24" s="54">
        <v>0</v>
      </c>
      <c r="AF24" s="51">
        <v>0</v>
      </c>
      <c r="AG24" s="53">
        <v>1.2925999999999998E-2</v>
      </c>
      <c r="AH24" s="51">
        <v>0</v>
      </c>
      <c r="AI24" s="51">
        <v>1.2925999999999998E-2</v>
      </c>
      <c r="AJ24" s="51">
        <v>0</v>
      </c>
      <c r="AK24" s="51">
        <f t="shared" si="0"/>
        <v>1.2925999999999998E-2</v>
      </c>
      <c r="AL24" s="51">
        <f t="shared" si="1"/>
        <v>0</v>
      </c>
      <c r="AM24" s="51">
        <v>0</v>
      </c>
      <c r="AN24" s="51">
        <v>0</v>
      </c>
      <c r="AO24" s="51">
        <f t="shared" si="2"/>
        <v>1.2925999999999998E-2</v>
      </c>
    </row>
    <row r="25" spans="2:41" s="48" customFormat="1" ht="27" customHeight="1" x14ac:dyDescent="0.15">
      <c r="B25" s="57" t="s">
        <v>89</v>
      </c>
      <c r="C25" s="50"/>
      <c r="D25" s="51">
        <v>2.50387</v>
      </c>
      <c r="E25" s="51">
        <v>0</v>
      </c>
      <c r="F25" s="51">
        <v>0</v>
      </c>
      <c r="G25" s="51">
        <v>2.50387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2.50387</v>
      </c>
      <c r="T25" s="51">
        <v>0</v>
      </c>
      <c r="U25" s="51">
        <v>0</v>
      </c>
      <c r="V25" s="51">
        <v>0</v>
      </c>
      <c r="W25" s="51">
        <v>2.50387</v>
      </c>
      <c r="X25" s="51">
        <v>0.71599999999999997</v>
      </c>
      <c r="Y25" s="51">
        <v>0</v>
      </c>
      <c r="Z25" s="51">
        <v>1.7878699999999998</v>
      </c>
      <c r="AA25" s="51">
        <v>1.64E-3</v>
      </c>
      <c r="AB25" s="51">
        <v>1.4759999999998108E-3</v>
      </c>
      <c r="AC25" s="51">
        <v>2.5023940000000002</v>
      </c>
      <c r="AD25" s="51">
        <v>2.5022300000000004</v>
      </c>
      <c r="AE25" s="54">
        <v>1.64E-4</v>
      </c>
      <c r="AF25" s="51">
        <v>0</v>
      </c>
      <c r="AG25" s="53">
        <v>2.5022300000000004</v>
      </c>
      <c r="AH25" s="51">
        <v>1.64E-4</v>
      </c>
      <c r="AI25" s="51">
        <v>2.5022300000000004</v>
      </c>
      <c r="AJ25" s="51">
        <v>0</v>
      </c>
      <c r="AK25" s="51">
        <f t="shared" si="0"/>
        <v>2.50387</v>
      </c>
      <c r="AL25" s="51">
        <f t="shared" si="1"/>
        <v>0</v>
      </c>
      <c r="AM25" s="51">
        <v>0</v>
      </c>
      <c r="AN25" s="51">
        <v>0</v>
      </c>
      <c r="AO25" s="51">
        <f t="shared" si="2"/>
        <v>2.50387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7.3881464000000008E-2</v>
      </c>
      <c r="E28" s="51">
        <v>0</v>
      </c>
      <c r="F28" s="51">
        <v>0</v>
      </c>
      <c r="G28" s="51">
        <v>7.3881464000000008E-2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7.3881464000000008E-2</v>
      </c>
      <c r="T28" s="51">
        <v>0</v>
      </c>
      <c r="U28" s="51">
        <v>0</v>
      </c>
      <c r="V28" s="51">
        <v>0</v>
      </c>
      <c r="W28" s="51">
        <v>7.3881464000000008E-2</v>
      </c>
      <c r="X28" s="51">
        <v>4.6046064000000012E-2</v>
      </c>
      <c r="Y28" s="51">
        <v>0</v>
      </c>
      <c r="Z28" s="51">
        <v>2.7835400000000003E-2</v>
      </c>
      <c r="AA28" s="51">
        <v>7.1660000000000005E-3</v>
      </c>
      <c r="AB28" s="51">
        <v>0</v>
      </c>
      <c r="AC28" s="51">
        <v>7.388146399999998E-2</v>
      </c>
      <c r="AD28" s="51">
        <v>6.5272545911262775E-2</v>
      </c>
      <c r="AE28" s="54">
        <v>8.6089180887372017E-3</v>
      </c>
      <c r="AF28" s="51">
        <v>0</v>
      </c>
      <c r="AG28" s="53">
        <v>6.5272545911262775E-2</v>
      </c>
      <c r="AH28" s="51">
        <v>8.6089180887372017E-3</v>
      </c>
      <c r="AI28" s="51">
        <v>6.5272545911262775E-2</v>
      </c>
      <c r="AJ28" s="51">
        <v>0</v>
      </c>
      <c r="AK28" s="51">
        <f t="shared" si="0"/>
        <v>7.3881464000000008E-2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7.3881464000000008E-2</v>
      </c>
    </row>
    <row r="29" spans="2:41" s="48" customFormat="1" ht="27" customHeight="1" x14ac:dyDescent="0.15">
      <c r="B29" s="57" t="s">
        <v>93</v>
      </c>
      <c r="C29" s="50"/>
      <c r="D29" s="51">
        <v>0.78406829300000003</v>
      </c>
      <c r="E29" s="51">
        <v>0</v>
      </c>
      <c r="F29" s="51">
        <v>0</v>
      </c>
      <c r="G29" s="51">
        <v>0.78406829300000003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0.78406829300000003</v>
      </c>
      <c r="T29" s="51">
        <v>5.0810000000000008E-2</v>
      </c>
      <c r="U29" s="51">
        <v>3.2499999999999999E-3</v>
      </c>
      <c r="V29" s="51">
        <v>4.7560000000000005E-2</v>
      </c>
      <c r="W29" s="51">
        <v>0.73325829300000001</v>
      </c>
      <c r="X29" s="51">
        <v>0.18614159299999997</v>
      </c>
      <c r="Y29" s="51">
        <v>4.0800000000000005E-4</v>
      </c>
      <c r="Z29" s="51">
        <v>0.54711670000000001</v>
      </c>
      <c r="AA29" s="51">
        <v>1.0740000000000001E-3</v>
      </c>
      <c r="AB29" s="51">
        <v>0</v>
      </c>
      <c r="AC29" s="51">
        <v>0.73325829300000001</v>
      </c>
      <c r="AD29" s="51">
        <v>0.56881619584292786</v>
      </c>
      <c r="AE29" s="54">
        <v>0.16444209715707214</v>
      </c>
      <c r="AF29" s="51">
        <v>0</v>
      </c>
      <c r="AG29" s="53">
        <v>0.56881619584292786</v>
      </c>
      <c r="AH29" s="51">
        <v>0.21525209715707216</v>
      </c>
      <c r="AI29" s="51">
        <v>0.56881619584292786</v>
      </c>
      <c r="AJ29" s="51">
        <v>0</v>
      </c>
      <c r="AK29" s="51">
        <f t="shared" si="0"/>
        <v>0.78406829300000003</v>
      </c>
      <c r="AL29" s="51">
        <f t="shared" si="1"/>
        <v>5.0810000000000001E-2</v>
      </c>
      <c r="AM29" s="51">
        <v>0</v>
      </c>
      <c r="AN29" s="51">
        <v>5.0810000000000001E-2</v>
      </c>
      <c r="AO29" s="51">
        <f t="shared" si="2"/>
        <v>0.73325829300000001</v>
      </c>
    </row>
    <row r="30" spans="2:41" s="48" customFormat="1" ht="27" customHeight="1" x14ac:dyDescent="0.15">
      <c r="B30" s="57" t="s">
        <v>94</v>
      </c>
      <c r="C30" s="50"/>
      <c r="D30" s="51">
        <v>0.18223</v>
      </c>
      <c r="E30" s="51">
        <v>0</v>
      </c>
      <c r="F30" s="51">
        <v>0</v>
      </c>
      <c r="G30" s="51">
        <v>0.18223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0.18223</v>
      </c>
      <c r="T30" s="51">
        <v>0</v>
      </c>
      <c r="U30" s="51">
        <v>0</v>
      </c>
      <c r="V30" s="51">
        <v>0</v>
      </c>
      <c r="W30" s="51">
        <v>0.18223</v>
      </c>
      <c r="X30" s="51">
        <v>0</v>
      </c>
      <c r="Y30" s="51">
        <v>0</v>
      </c>
      <c r="Z30" s="51">
        <v>0.18223</v>
      </c>
      <c r="AA30" s="51">
        <v>0</v>
      </c>
      <c r="AB30" s="51">
        <v>0</v>
      </c>
      <c r="AC30" s="51">
        <v>0.18223</v>
      </c>
      <c r="AD30" s="51">
        <v>0.18223</v>
      </c>
      <c r="AE30" s="54">
        <v>0</v>
      </c>
      <c r="AF30" s="51">
        <v>0</v>
      </c>
      <c r="AG30" s="53">
        <v>0.18223</v>
      </c>
      <c r="AH30" s="51">
        <v>0</v>
      </c>
      <c r="AI30" s="51">
        <v>0.18223</v>
      </c>
      <c r="AJ30" s="51">
        <v>0</v>
      </c>
      <c r="AK30" s="51">
        <f t="shared" si="0"/>
        <v>0.18223</v>
      </c>
      <c r="AL30" s="51">
        <f t="shared" si="1"/>
        <v>0</v>
      </c>
      <c r="AM30" s="51">
        <v>0</v>
      </c>
      <c r="AN30" s="51">
        <v>0</v>
      </c>
      <c r="AO30" s="51">
        <f t="shared" si="2"/>
        <v>0.18223</v>
      </c>
    </row>
    <row r="31" spans="2:41" s="48" customFormat="1" ht="27" customHeight="1" x14ac:dyDescent="0.15">
      <c r="B31" s="57" t="s">
        <v>95</v>
      </c>
      <c r="C31" s="50"/>
      <c r="D31" s="51">
        <v>28.478920097</v>
      </c>
      <c r="E31" s="51">
        <v>0</v>
      </c>
      <c r="F31" s="51">
        <v>0</v>
      </c>
      <c r="G31" s="51">
        <v>28.478920097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28.478920097</v>
      </c>
      <c r="T31" s="51">
        <v>0.14325699999999997</v>
      </c>
      <c r="U31" s="51">
        <v>0.13387699999999997</v>
      </c>
      <c r="V31" s="51">
        <v>9.3799999999999994E-3</v>
      </c>
      <c r="W31" s="51">
        <v>28.335663097000001</v>
      </c>
      <c r="X31" s="51">
        <v>28.318786097</v>
      </c>
      <c r="Y31" s="51">
        <v>0</v>
      </c>
      <c r="Z31" s="51">
        <v>1.6877E-2</v>
      </c>
      <c r="AA31" s="51">
        <v>0</v>
      </c>
      <c r="AB31" s="51">
        <v>0</v>
      </c>
      <c r="AC31" s="51">
        <v>28.335663097000001</v>
      </c>
      <c r="AD31" s="51">
        <v>28.335580469881357</v>
      </c>
      <c r="AE31" s="54">
        <v>8.2627118644067803E-5</v>
      </c>
      <c r="AF31" s="51">
        <v>0</v>
      </c>
      <c r="AG31" s="53">
        <v>28.335580469881357</v>
      </c>
      <c r="AH31" s="51">
        <v>0.14333962711864404</v>
      </c>
      <c r="AI31" s="51">
        <v>28.335580469881357</v>
      </c>
      <c r="AJ31" s="51">
        <v>0</v>
      </c>
      <c r="AK31" s="51">
        <f t="shared" si="0"/>
        <v>28.478920097</v>
      </c>
      <c r="AL31" s="51">
        <f t="shared" si="1"/>
        <v>0.14325699999999997</v>
      </c>
      <c r="AM31" s="51">
        <v>0</v>
      </c>
      <c r="AN31" s="51">
        <v>0.14325699999999997</v>
      </c>
      <c r="AO31" s="51">
        <f t="shared" si="2"/>
        <v>28.335663097000001</v>
      </c>
    </row>
    <row r="32" spans="2:41" s="48" customFormat="1" ht="27" customHeight="1" x14ac:dyDescent="0.15">
      <c r="B32" s="57" t="s">
        <v>96</v>
      </c>
      <c r="C32" s="50"/>
      <c r="D32" s="51">
        <v>2.5520000000000001E-2</v>
      </c>
      <c r="E32" s="51">
        <v>0</v>
      </c>
      <c r="F32" s="51">
        <v>0</v>
      </c>
      <c r="G32" s="51">
        <v>2.5520000000000001E-2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2.5520000000000001E-2</v>
      </c>
      <c r="T32" s="51">
        <v>0</v>
      </c>
      <c r="U32" s="51">
        <v>0</v>
      </c>
      <c r="V32" s="51">
        <v>0</v>
      </c>
      <c r="W32" s="51">
        <v>2.5520000000000001E-2</v>
      </c>
      <c r="X32" s="51">
        <v>0</v>
      </c>
      <c r="Y32" s="51">
        <v>0</v>
      </c>
      <c r="Z32" s="51">
        <v>2.5520000000000001E-2</v>
      </c>
      <c r="AA32" s="51">
        <v>1.061E-2</v>
      </c>
      <c r="AB32" s="51">
        <v>0</v>
      </c>
      <c r="AC32" s="51">
        <v>2.5520000000000001E-2</v>
      </c>
      <c r="AD32" s="51">
        <v>2.5520000000000001E-2</v>
      </c>
      <c r="AE32" s="54">
        <v>0</v>
      </c>
      <c r="AF32" s="51">
        <v>0</v>
      </c>
      <c r="AG32" s="53">
        <v>2.5520000000000001E-2</v>
      </c>
      <c r="AH32" s="51">
        <v>0</v>
      </c>
      <c r="AI32" s="51">
        <v>2.5520000000000001E-2</v>
      </c>
      <c r="AJ32" s="51">
        <v>0</v>
      </c>
      <c r="AK32" s="51">
        <f t="shared" si="0"/>
        <v>2.5520000000000001E-2</v>
      </c>
      <c r="AL32" s="51">
        <f t="shared" si="1"/>
        <v>0</v>
      </c>
      <c r="AM32" s="51">
        <v>0</v>
      </c>
      <c r="AN32" s="51">
        <v>0</v>
      </c>
      <c r="AO32" s="51">
        <f t="shared" si="2"/>
        <v>2.5520000000000001E-2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10.4405075220964</v>
      </c>
      <c r="E34" s="51">
        <v>0</v>
      </c>
      <c r="F34" s="51">
        <v>0</v>
      </c>
      <c r="G34" s="51">
        <v>10.4405075220964</v>
      </c>
      <c r="H34" s="51">
        <v>10.4405075220964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10.4405075220964</v>
      </c>
      <c r="AH34" s="51">
        <v>0</v>
      </c>
      <c r="AI34" s="51">
        <v>10.4405075220964</v>
      </c>
      <c r="AJ34" s="51">
        <v>0</v>
      </c>
      <c r="AK34" s="51">
        <f t="shared" si="0"/>
        <v>10.4405075220964</v>
      </c>
      <c r="AL34" s="51">
        <f t="shared" si="1"/>
        <v>0</v>
      </c>
      <c r="AM34" s="51">
        <v>0</v>
      </c>
      <c r="AN34" s="51">
        <v>0</v>
      </c>
      <c r="AO34" s="51">
        <f t="shared" si="2"/>
        <v>10.4405075220964</v>
      </c>
    </row>
    <row r="35" spans="2:41" s="48" customFormat="1" ht="27" customHeight="1" x14ac:dyDescent="0.15">
      <c r="B35" s="57" t="s">
        <v>99</v>
      </c>
      <c r="C35" s="50"/>
      <c r="D35" s="51">
        <v>4.0000000000000001E-3</v>
      </c>
      <c r="E35" s="51">
        <v>0</v>
      </c>
      <c r="F35" s="51">
        <v>0</v>
      </c>
      <c r="G35" s="51">
        <v>4.0000000000000001E-3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4.0000000000000001E-3</v>
      </c>
      <c r="T35" s="51">
        <v>0</v>
      </c>
      <c r="U35" s="51">
        <v>0</v>
      </c>
      <c r="V35" s="51">
        <v>0</v>
      </c>
      <c r="W35" s="51">
        <v>4.0000000000000001E-3</v>
      </c>
      <c r="X35" s="51">
        <v>0</v>
      </c>
      <c r="Y35" s="51">
        <v>0</v>
      </c>
      <c r="Z35" s="51">
        <v>4.0000000000000001E-3</v>
      </c>
      <c r="AA35" s="51">
        <v>0</v>
      </c>
      <c r="AB35" s="51">
        <v>0</v>
      </c>
      <c r="AC35" s="51">
        <v>4.0000000000000001E-3</v>
      </c>
      <c r="AD35" s="51">
        <v>4.0000000000000001E-3</v>
      </c>
      <c r="AE35" s="54">
        <v>0</v>
      </c>
      <c r="AF35" s="51">
        <v>0</v>
      </c>
      <c r="AG35" s="53">
        <v>4.0000000000000001E-3</v>
      </c>
      <c r="AH35" s="51">
        <v>0</v>
      </c>
      <c r="AI35" s="51">
        <v>4.0000000000000001E-3</v>
      </c>
      <c r="AJ35" s="51">
        <v>0</v>
      </c>
      <c r="AK35" s="51">
        <f t="shared" si="0"/>
        <v>4.0000000000000001E-3</v>
      </c>
      <c r="AL35" s="51">
        <f t="shared" si="1"/>
        <v>0</v>
      </c>
      <c r="AM35" s="51">
        <v>0</v>
      </c>
      <c r="AN35" s="51">
        <v>0</v>
      </c>
      <c r="AO35" s="51">
        <f t="shared" si="2"/>
        <v>4.0000000000000001E-3</v>
      </c>
    </row>
    <row r="36" spans="2:41" s="48" customFormat="1" ht="27" customHeight="1" x14ac:dyDescent="0.15">
      <c r="B36" s="57" t="s">
        <v>100</v>
      </c>
      <c r="C36" s="50"/>
      <c r="D36" s="51">
        <v>1.5703819429999999</v>
      </c>
      <c r="E36" s="51">
        <v>0</v>
      </c>
      <c r="F36" s="51">
        <v>0</v>
      </c>
      <c r="G36" s="51">
        <v>1.5703819429999999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1.5703819429999999</v>
      </c>
      <c r="T36" s="51">
        <v>0.33569199999999993</v>
      </c>
      <c r="U36" s="51">
        <v>0.21691999999999997</v>
      </c>
      <c r="V36" s="51">
        <v>0.118772</v>
      </c>
      <c r="W36" s="51">
        <v>1.234689943</v>
      </c>
      <c r="X36" s="51">
        <v>1.1535316850000001</v>
      </c>
      <c r="Y36" s="51">
        <v>0.4064509999999999</v>
      </c>
      <c r="Z36" s="51">
        <v>8.1158258000000011E-2</v>
      </c>
      <c r="AA36" s="51">
        <v>1.1088999999999998E-2</v>
      </c>
      <c r="AB36" s="51">
        <v>0.36702143352108496</v>
      </c>
      <c r="AC36" s="51">
        <v>0.86766850947891494</v>
      </c>
      <c r="AD36" s="51">
        <v>0.65480256025973682</v>
      </c>
      <c r="AE36" s="51">
        <v>0.21286594921917817</v>
      </c>
      <c r="AF36" s="51">
        <v>0</v>
      </c>
      <c r="AG36" s="53">
        <v>0.65480256025973682</v>
      </c>
      <c r="AH36" s="51">
        <v>0.54855794921917811</v>
      </c>
      <c r="AI36" s="51">
        <v>0.65480256025973682</v>
      </c>
      <c r="AJ36" s="51">
        <v>0</v>
      </c>
      <c r="AK36" s="51">
        <f t="shared" si="0"/>
        <v>1.5703819429999999</v>
      </c>
      <c r="AL36" s="51">
        <f t="shared" si="1"/>
        <v>0.33569199999999993</v>
      </c>
      <c r="AM36" s="51">
        <f>SUM(AM37:AM39)</f>
        <v>0</v>
      </c>
      <c r="AN36" s="51">
        <f>SUM(AN37:AN39)</f>
        <v>0.33569199999999993</v>
      </c>
      <c r="AO36" s="51">
        <f t="shared" si="2"/>
        <v>1.234689943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0.41457225799999986</v>
      </c>
      <c r="E37" s="62">
        <v>0</v>
      </c>
      <c r="F37" s="61">
        <v>0</v>
      </c>
      <c r="G37" s="61">
        <v>0.41457225799999986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0.41457225799999986</v>
      </c>
      <c r="T37" s="61">
        <v>7.0320000000000001E-3</v>
      </c>
      <c r="U37" s="61">
        <v>0</v>
      </c>
      <c r="V37" s="61">
        <v>7.0320000000000001E-3</v>
      </c>
      <c r="W37" s="61">
        <v>0.40754025799999988</v>
      </c>
      <c r="X37" s="61">
        <v>0.4064509999999999</v>
      </c>
      <c r="Y37" s="61">
        <v>0.4064509999999999</v>
      </c>
      <c r="Z37" s="61">
        <v>1.0892580000000001E-3</v>
      </c>
      <c r="AA37" s="61">
        <v>1.0889999999999999E-3</v>
      </c>
      <c r="AB37" s="61">
        <v>0.36659564578082171</v>
      </c>
      <c r="AC37" s="61">
        <v>4.0944612219178139E-2</v>
      </c>
      <c r="AD37" s="61">
        <v>0</v>
      </c>
      <c r="AE37" s="61">
        <v>4.0944612219178139E-2</v>
      </c>
      <c r="AF37" s="63">
        <v>0</v>
      </c>
      <c r="AG37" s="64">
        <v>0</v>
      </c>
      <c r="AH37" s="61">
        <v>4.7976612219178136E-2</v>
      </c>
      <c r="AI37" s="61">
        <v>0</v>
      </c>
      <c r="AJ37" s="62">
        <v>0</v>
      </c>
      <c r="AK37" s="62">
        <f t="shared" si="0"/>
        <v>0.41457225799999986</v>
      </c>
      <c r="AL37" s="62">
        <f t="shared" si="1"/>
        <v>7.0320000000000001E-3</v>
      </c>
      <c r="AM37" s="62">
        <v>0</v>
      </c>
      <c r="AN37" s="62">
        <v>7.0320000000000001E-3</v>
      </c>
      <c r="AO37" s="62">
        <f t="shared" si="2"/>
        <v>0.40754025799999988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1.1373906850000002</v>
      </c>
      <c r="E38" s="66">
        <v>0</v>
      </c>
      <c r="F38" s="66">
        <v>0</v>
      </c>
      <c r="G38" s="66">
        <v>1.1373906850000002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1.1373906850000002</v>
      </c>
      <c r="T38" s="66">
        <v>0.32865999999999995</v>
      </c>
      <c r="U38" s="66">
        <v>0.21691999999999997</v>
      </c>
      <c r="V38" s="66">
        <v>0.11174000000000001</v>
      </c>
      <c r="W38" s="66">
        <v>0.80873068500000012</v>
      </c>
      <c r="X38" s="66">
        <v>0.74670068500000009</v>
      </c>
      <c r="Y38" s="66">
        <v>0</v>
      </c>
      <c r="Z38" s="66">
        <v>6.2029999999999995E-2</v>
      </c>
      <c r="AA38" s="66">
        <v>2.8999999999999998E-3</v>
      </c>
      <c r="AB38" s="66">
        <v>1.4000000000002899E-4</v>
      </c>
      <c r="AC38" s="66">
        <v>0.80859068500000009</v>
      </c>
      <c r="AD38" s="66">
        <v>0.63756134800000008</v>
      </c>
      <c r="AE38" s="66">
        <v>0.17102933700000003</v>
      </c>
      <c r="AF38" s="67">
        <v>0</v>
      </c>
      <c r="AG38" s="68">
        <v>0.63756134800000008</v>
      </c>
      <c r="AH38" s="66">
        <v>0.49968933699999996</v>
      </c>
      <c r="AI38" s="66">
        <v>0.63756134800000008</v>
      </c>
      <c r="AJ38" s="66">
        <v>0</v>
      </c>
      <c r="AK38" s="66">
        <f t="shared" si="0"/>
        <v>1.1373906850000002</v>
      </c>
      <c r="AL38" s="66">
        <f t="shared" si="1"/>
        <v>0.32865999999999995</v>
      </c>
      <c r="AM38" s="66">
        <v>0</v>
      </c>
      <c r="AN38" s="66">
        <v>0.32865999999999995</v>
      </c>
      <c r="AO38" s="66">
        <f t="shared" si="2"/>
        <v>0.80873068500000023</v>
      </c>
    </row>
    <row r="39" spans="2:41" ht="27" customHeight="1" x14ac:dyDescent="0.15">
      <c r="B39" s="69">
        <v>0</v>
      </c>
      <c r="C39" s="76" t="s">
        <v>100</v>
      </c>
      <c r="D39" s="71">
        <v>1.8419000000000005E-2</v>
      </c>
      <c r="E39" s="52">
        <v>0</v>
      </c>
      <c r="F39" s="71">
        <v>0</v>
      </c>
      <c r="G39" s="71">
        <v>1.8419000000000005E-2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1.8419000000000005E-2</v>
      </c>
      <c r="T39" s="71">
        <v>0</v>
      </c>
      <c r="U39" s="71">
        <v>0</v>
      </c>
      <c r="V39" s="71">
        <v>0</v>
      </c>
      <c r="W39" s="71">
        <v>1.8419000000000005E-2</v>
      </c>
      <c r="X39" s="71">
        <v>3.7999999999999997E-4</v>
      </c>
      <c r="Y39" s="71">
        <v>0</v>
      </c>
      <c r="Z39" s="71">
        <v>1.8039000000000006E-2</v>
      </c>
      <c r="AA39" s="71">
        <v>7.0999999999999995E-3</v>
      </c>
      <c r="AB39" s="71">
        <v>2.8578774026324222E-4</v>
      </c>
      <c r="AC39" s="71">
        <v>1.8133212259736763E-2</v>
      </c>
      <c r="AD39" s="71">
        <v>1.7241212259736762E-2</v>
      </c>
      <c r="AE39" s="71">
        <v>8.92E-4</v>
      </c>
      <c r="AF39" s="72">
        <v>0</v>
      </c>
      <c r="AG39" s="73">
        <v>1.7241212259736762E-2</v>
      </c>
      <c r="AH39" s="71">
        <v>8.92E-4</v>
      </c>
      <c r="AI39" s="71">
        <v>1.7241212259736762E-2</v>
      </c>
      <c r="AJ39" s="52">
        <v>0</v>
      </c>
      <c r="AK39" s="52">
        <f t="shared" si="0"/>
        <v>1.8419000000000005E-2</v>
      </c>
      <c r="AL39" s="52">
        <f t="shared" si="1"/>
        <v>0</v>
      </c>
      <c r="AM39" s="52">
        <v>0</v>
      </c>
      <c r="AN39" s="52">
        <v>0</v>
      </c>
      <c r="AO39" s="52">
        <f t="shared" si="2"/>
        <v>1.8419000000000005E-2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2026-03-20T00:22:34Z</dcterms:created>
  <dcterms:modified xsi:type="dcterms:W3CDTF">2026-03-20T01:27:48Z</dcterms:modified>
</cp:coreProperties>
</file>