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CE25FEA-A425-4812-AC11-48178C0D3465}" xr6:coauthVersionLast="47" xr6:coauthVersionMax="47" xr10:uidLastSave="{00000000-0000-0000-0000-000000000000}"/>
  <bookViews>
    <workbookView xWindow="1620" yWindow="900" windowWidth="16740" windowHeight="11265" xr2:uid="{AB08C141-B072-45D6-85AB-31DD7FF342D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M14" i="1"/>
  <c r="AL16" i="1"/>
  <c r="AK16" i="1"/>
  <c r="AO16" i="1" s="1"/>
  <c r="AN14" i="1"/>
  <c r="AL15" i="1"/>
  <c r="AK15" i="1"/>
  <c r="AO15" i="1" s="1"/>
  <c r="AK14" i="1"/>
  <c r="AL13" i="1"/>
  <c r="AK13" i="1"/>
  <c r="AO13" i="1" s="1"/>
  <c r="AK12" i="1"/>
  <c r="X8" i="1"/>
  <c r="Z8" i="1"/>
  <c r="AO39" i="1" l="1"/>
  <c r="AL14" i="1"/>
  <c r="AO14" i="1" s="1"/>
  <c r="AM12" i="1"/>
  <c r="AO31" i="1"/>
  <c r="AO28" i="1"/>
  <c r="AO36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<sst xmlns="http://schemas.openxmlformats.org/spreadsheetml/2006/main" count="111" uniqueCount="105">
  <si>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</si>
  <si>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</si>
  <si>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</si>
  <si>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</si>
  <si>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</si>
  <si>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</si>
  <si>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</si>
  <si>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</si>
  <si>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</si>
  <si>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</si>
  <si>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</si>
  <si>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</si>
  <si>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</si>
  <si>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</si>
  <si>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</si>
  <si>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</si>
  <si>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</si>
  <si>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</si>
  <si>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</si>
  <si>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</si>
  <si>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</si>
  <si>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</si>
  <si>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</si>
  <si>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</si>
  <si>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</si>
  <si>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</si>
  <si>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</si>
  <si>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</si>
  <si>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</si>
  <si>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</si>
  <si>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</si>
  <si>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</si>
  <si>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</si>
  <si>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</si>
  <si>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</si>
  <si>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</si>
  <si>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</si>
  <si>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</si>
  <si>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</si>
  <si>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</si>
  <si>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</si>
  <si>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</si>
  <si>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</si>
  <si>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</si>
  <si>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</si>
  <si>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</si>
  <si>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</si>
  <si>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</si>
  <si>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</si>
  <si>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</si>
  <si>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</si>
  <si>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</si>
  <si>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</si>
  <si>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</si>
  <si>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</si>
  <si>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</si>
  <si>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</si>
  <si>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</si>
  <si>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</si>
  <si>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</si>
  <si>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</si>
  <si>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</si>
  <si>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</si>
  <si>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</si>
  <si>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</si>
  <si>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</si>
  <si>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</si>
  <si>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</si>
  <si>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</si>
  <si>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</si>
  <si>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</si>
  <si>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</si>
  <si>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</si>
  <si>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</si>
  <si>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</si>
  <si>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</si>
  <si>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</si>
  <si>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</si>
  <si>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</si>
  <si>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</si>
  <si>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</si>
  <si>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</si>
  <si>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</si>
  <si>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</si>
  <si>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</si>
  <si>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</si>
  <si>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</si>
  <si>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</si>
  <si>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</si>
  <si>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</si>
  <si>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</si>
  <si>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</si>
  <si>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</si>
  <si>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</si>
  <si>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</si>
  <si>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</si>
  <si>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</si>
  <si>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</si>
  <si>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</si>
  <si>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</si>
  <si>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</si>
  <si>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</si>
  <si>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</si>
  <si>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</si>
  <si>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表4-05  発生量及び処理・処分量（種類別：変換)　〔全業種〕〔有田地域〕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</si>
</sst>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B5AADEE1-5001-464E-A442-C7E4FADE82D5}"/>
    <cellStyle name="標準_P502XLS 2" xfId="1" xr:uid="{E5BD6C10-3684-4F0D-884D-E708CB7A3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BC83-058D-4797-ACFF-39B8047D86BE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4" sqref="D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197.27905629289586</v>
      </c>
      <c r="E12" s="46">
        <v>0</v>
      </c>
      <c r="F12" s="46">
        <v>0</v>
      </c>
      <c r="G12" s="46">
        <v>197.27905629289586</v>
      </c>
      <c r="H12" s="46">
        <v>9.5964566748959896</v>
      </c>
      <c r="I12" s="46">
        <v>0</v>
      </c>
      <c r="J12" s="46">
        <v>0</v>
      </c>
      <c r="K12" s="46">
        <v>62.538509999999995</v>
      </c>
      <c r="L12" s="46">
        <v>0</v>
      </c>
      <c r="M12" s="46">
        <v>60.747999999999998</v>
      </c>
      <c r="N12" s="46">
        <v>0</v>
      </c>
      <c r="O12" s="46">
        <v>1.7905099999999998</v>
      </c>
      <c r="P12" s="46">
        <v>1.02051</v>
      </c>
      <c r="Q12" s="46">
        <v>0</v>
      </c>
      <c r="R12" s="46">
        <v>0</v>
      </c>
      <c r="S12" s="47">
        <v>125.91408961799988</v>
      </c>
      <c r="T12" s="46">
        <v>2.5804585000000007</v>
      </c>
      <c r="U12" s="46">
        <v>0.59792000000000001</v>
      </c>
      <c r="V12" s="46">
        <v>1.9825385000000004</v>
      </c>
      <c r="W12" s="46">
        <v>123.33363111799987</v>
      </c>
      <c r="X12" s="46">
        <v>117.08507375699989</v>
      </c>
      <c r="Y12" s="46">
        <v>0.276613</v>
      </c>
      <c r="Z12" s="46">
        <v>6.2485573609999987</v>
      </c>
      <c r="AA12" s="46">
        <v>0.93216835599999981</v>
      </c>
      <c r="AB12" s="46">
        <v>3.9402086583950409</v>
      </c>
      <c r="AC12" s="46">
        <v>119.39342245960485</v>
      </c>
      <c r="AD12" s="46">
        <v>118.45464611910957</v>
      </c>
      <c r="AE12" s="46">
        <v>0.93877634049528269</v>
      </c>
      <c r="AF12" s="46">
        <v>0</v>
      </c>
      <c r="AG12" s="47">
        <v>129.0716127940056</v>
      </c>
      <c r="AH12" s="46">
        <v>3.5192348404952827</v>
      </c>
      <c r="AI12" s="46">
        <v>129.0716127940056</v>
      </c>
      <c r="AJ12" s="46">
        <v>0</v>
      </c>
      <c r="AK12" s="46">
        <f>G12-N12</f>
        <v>197.27905629289586</v>
      </c>
      <c r="AL12" s="46">
        <f>AM12+AN12</f>
        <v>2.5804585000000002</v>
      </c>
      <c r="AM12" s="46">
        <f>SUM(AM13:AM14)+SUM(AM18:AM36)</f>
        <v>0</v>
      </c>
      <c r="AN12" s="46">
        <f>SUM(AN13:AN14)+SUM(AN18:AN36)</f>
        <v>2.5804585000000002</v>
      </c>
      <c r="AO12" s="46">
        <f>AK12-AL12</f>
        <v>194.69859779289587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65.923143573999994</v>
      </c>
      <c r="E14" s="51">
        <v>0</v>
      </c>
      <c r="F14" s="51">
        <v>0</v>
      </c>
      <c r="G14" s="51">
        <v>65.923143573999994</v>
      </c>
      <c r="H14" s="51">
        <v>0</v>
      </c>
      <c r="I14" s="51">
        <v>0</v>
      </c>
      <c r="J14" s="51">
        <v>0</v>
      </c>
      <c r="K14" s="51">
        <v>60.726999999999997</v>
      </c>
      <c r="L14" s="51">
        <v>0</v>
      </c>
      <c r="M14" s="51">
        <v>59.881999999999998</v>
      </c>
      <c r="N14" s="51">
        <v>0</v>
      </c>
      <c r="O14" s="51">
        <v>0.84499999999999997</v>
      </c>
      <c r="P14" s="51">
        <v>0</v>
      </c>
      <c r="Q14" s="51">
        <v>0</v>
      </c>
      <c r="R14" s="58">
        <v>0</v>
      </c>
      <c r="S14" s="53">
        <v>6.0411435739999995</v>
      </c>
      <c r="T14" s="51">
        <v>2.7349999999999999E-2</v>
      </c>
      <c r="U14" s="51">
        <v>1.15E-3</v>
      </c>
      <c r="V14" s="51">
        <v>2.6199999999999998E-2</v>
      </c>
      <c r="W14" s="51">
        <v>6.0137935739999993</v>
      </c>
      <c r="X14" s="51">
        <v>2.1325099999999999</v>
      </c>
      <c r="Y14" s="51">
        <v>0</v>
      </c>
      <c r="Z14" s="51">
        <v>3.8812835739999993</v>
      </c>
      <c r="AA14" s="51">
        <v>0.53459944399999992</v>
      </c>
      <c r="AB14" s="51">
        <v>2.7184249615513112</v>
      </c>
      <c r="AC14" s="51">
        <v>3.2953686124486876</v>
      </c>
      <c r="AD14" s="51">
        <v>3.234384644518272</v>
      </c>
      <c r="AE14" s="51">
        <v>6.0983967930415522E-2</v>
      </c>
      <c r="AF14" s="51">
        <v>0</v>
      </c>
      <c r="AG14" s="53">
        <v>3.234384644518272</v>
      </c>
      <c r="AH14" s="51">
        <v>8.8333967930415522E-2</v>
      </c>
      <c r="AI14" s="51">
        <v>3.234384644518272</v>
      </c>
      <c r="AJ14" s="51">
        <v>0</v>
      </c>
      <c r="AK14" s="51">
        <f t="shared" si="0"/>
        <v>65.923143573999994</v>
      </c>
      <c r="AL14" s="51">
        <f t="shared" si="1"/>
        <v>2.7350000000000003E-2</v>
      </c>
      <c r="AM14" s="51">
        <f>SUM(AM15:AM17)</f>
        <v>0</v>
      </c>
      <c r="AN14" s="51">
        <f>SUM(AN15:AN17)</f>
        <v>2.7350000000000003E-2</v>
      </c>
      <c r="AO14" s="51">
        <f t="shared" si="2"/>
        <v>65.895793573999995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57.451999999999998</v>
      </c>
      <c r="E15" s="62">
        <v>0</v>
      </c>
      <c r="F15" s="61">
        <v>0</v>
      </c>
      <c r="G15" s="61">
        <v>57.451999999999998</v>
      </c>
      <c r="H15" s="62">
        <v>0</v>
      </c>
      <c r="I15" s="62">
        <v>0</v>
      </c>
      <c r="J15" s="62">
        <v>0</v>
      </c>
      <c r="K15" s="62">
        <v>58.296999999999997</v>
      </c>
      <c r="L15" s="62">
        <v>0</v>
      </c>
      <c r="M15" s="62">
        <v>57.451999999999998</v>
      </c>
      <c r="N15" s="62">
        <v>0</v>
      </c>
      <c r="O15" s="62">
        <v>0.84499999999999997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57.451999999999998</v>
      </c>
      <c r="AL15" s="62">
        <f t="shared" si="1"/>
        <v>0</v>
      </c>
      <c r="AM15" s="62">
        <v>0</v>
      </c>
      <c r="AN15" s="62">
        <v>0</v>
      </c>
      <c r="AO15" s="62">
        <f t="shared" si="2"/>
        <v>57.451999999999998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9.3000000000000005E-4</v>
      </c>
      <c r="E16" s="66">
        <v>0</v>
      </c>
      <c r="F16" s="66">
        <v>0</v>
      </c>
      <c r="G16" s="66">
        <v>9.3000000000000005E-4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9.3000000000000005E-4</v>
      </c>
      <c r="T16" s="66">
        <v>0</v>
      </c>
      <c r="U16" s="66">
        <v>0</v>
      </c>
      <c r="V16" s="66">
        <v>0</v>
      </c>
      <c r="W16" s="66">
        <v>9.3000000000000005E-4</v>
      </c>
      <c r="X16" s="66">
        <v>9.3000000000000005E-4</v>
      </c>
      <c r="Y16" s="66">
        <v>0</v>
      </c>
      <c r="Z16" s="66">
        <v>0</v>
      </c>
      <c r="AA16" s="66">
        <v>0</v>
      </c>
      <c r="AB16" s="66">
        <v>0</v>
      </c>
      <c r="AC16" s="66">
        <v>9.3000000000000005E-4</v>
      </c>
      <c r="AD16" s="66">
        <v>9.3000000000000005E-4</v>
      </c>
      <c r="AE16" s="66">
        <v>0</v>
      </c>
      <c r="AF16" s="67">
        <v>0</v>
      </c>
      <c r="AG16" s="68">
        <v>9.3000000000000005E-4</v>
      </c>
      <c r="AH16" s="66">
        <v>0</v>
      </c>
      <c r="AI16" s="66">
        <v>9.3000000000000005E-4</v>
      </c>
      <c r="AJ16" s="66">
        <v>0</v>
      </c>
      <c r="AK16" s="66">
        <f t="shared" si="0"/>
        <v>9.3000000000000005E-4</v>
      </c>
      <c r="AL16" s="66">
        <f t="shared" si="1"/>
        <v>0</v>
      </c>
      <c r="AM16" s="66">
        <v>0</v>
      </c>
      <c r="AN16" s="66">
        <v>0</v>
      </c>
      <c r="AO16" s="66">
        <f t="shared" si="2"/>
        <v>9.3000000000000005E-4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8.4702135739999989</v>
      </c>
      <c r="E17" s="52">
        <v>0</v>
      </c>
      <c r="F17" s="71">
        <v>0</v>
      </c>
      <c r="G17" s="71">
        <v>8.4702135739999989</v>
      </c>
      <c r="H17" s="52">
        <v>0</v>
      </c>
      <c r="I17" s="52">
        <v>0</v>
      </c>
      <c r="J17" s="52">
        <v>0</v>
      </c>
      <c r="K17" s="52">
        <v>2.4300000000000002</v>
      </c>
      <c r="L17" s="52">
        <v>0</v>
      </c>
      <c r="M17" s="52">
        <v>2.4300000000000002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6.0402135739999991</v>
      </c>
      <c r="T17" s="71">
        <v>2.7349999999999999E-2</v>
      </c>
      <c r="U17" s="71">
        <v>1.15E-3</v>
      </c>
      <c r="V17" s="71">
        <v>2.6199999999999998E-2</v>
      </c>
      <c r="W17" s="71">
        <v>6.0128635739999989</v>
      </c>
      <c r="X17" s="71">
        <v>2.13158</v>
      </c>
      <c r="Y17" s="71">
        <v>0</v>
      </c>
      <c r="Z17" s="71">
        <v>3.8812835739999993</v>
      </c>
      <c r="AA17" s="71">
        <v>0.53459944399999992</v>
      </c>
      <c r="AB17" s="71">
        <v>2.7184249615513112</v>
      </c>
      <c r="AC17" s="71">
        <v>3.2944386124486877</v>
      </c>
      <c r="AD17" s="71">
        <v>3.2334546445182721</v>
      </c>
      <c r="AE17" s="71">
        <v>6.0983967930415522E-2</v>
      </c>
      <c r="AF17" s="72">
        <v>0</v>
      </c>
      <c r="AG17" s="73">
        <v>3.2334546445182721</v>
      </c>
      <c r="AH17" s="71">
        <v>8.8333967930415522E-2</v>
      </c>
      <c r="AI17" s="71">
        <v>3.2334546445182721</v>
      </c>
      <c r="AJ17" s="52">
        <v>0</v>
      </c>
      <c r="AK17" s="52">
        <f t="shared" si="0"/>
        <v>8.4702135739999989</v>
      </c>
      <c r="AL17" s="52">
        <f t="shared" si="1"/>
        <v>2.7350000000000003E-2</v>
      </c>
      <c r="AM17" s="52">
        <v>0</v>
      </c>
      <c r="AN17" s="52">
        <v>2.7350000000000003E-2</v>
      </c>
      <c r="AO17" s="52">
        <f t="shared" si="2"/>
        <v>8.4428635739999986</v>
      </c>
    </row>
    <row r="18" spans="2:41" s="48" customFormat="1" ht="27" customHeight="1" x14ac:dyDescent="0.15">
      <c r="B18" s="57" t="s">
        <v>82</v>
      </c>
      <c r="C18" s="74"/>
      <c r="D18" s="51">
        <v>1.408634873</v>
      </c>
      <c r="E18" s="51">
        <v>0</v>
      </c>
      <c r="F18" s="51">
        <v>0</v>
      </c>
      <c r="G18" s="51">
        <v>1.408634873</v>
      </c>
      <c r="H18" s="51">
        <v>0</v>
      </c>
      <c r="I18" s="51">
        <v>0</v>
      </c>
      <c r="J18" s="51">
        <v>0</v>
      </c>
      <c r="K18" s="51">
        <v>0.67300000000000004</v>
      </c>
      <c r="L18" s="51">
        <v>0</v>
      </c>
      <c r="M18" s="51">
        <v>0.67300000000000004</v>
      </c>
      <c r="N18" s="51">
        <v>0</v>
      </c>
      <c r="O18" s="51">
        <v>0</v>
      </c>
      <c r="P18" s="51">
        <v>7.4999999999999997E-2</v>
      </c>
      <c r="Q18" s="51">
        <v>0</v>
      </c>
      <c r="R18" s="51">
        <v>0</v>
      </c>
      <c r="S18" s="53">
        <v>0.6606348729999999</v>
      </c>
      <c r="T18" s="51">
        <v>0</v>
      </c>
      <c r="U18" s="51">
        <v>0</v>
      </c>
      <c r="V18" s="51">
        <v>0</v>
      </c>
      <c r="W18" s="51">
        <v>0.6606348729999999</v>
      </c>
      <c r="X18" s="51">
        <v>0.20081700000000005</v>
      </c>
      <c r="Y18" s="51">
        <v>0</v>
      </c>
      <c r="Z18" s="51">
        <v>0.45981787299999988</v>
      </c>
      <c r="AA18" s="51">
        <v>4.1539872999999998E-2</v>
      </c>
      <c r="AB18" s="51">
        <v>0.27313043436216256</v>
      </c>
      <c r="AC18" s="51">
        <v>0.38750443863783735</v>
      </c>
      <c r="AD18" s="51">
        <v>0.36198155346673466</v>
      </c>
      <c r="AE18" s="54">
        <v>2.5522885171102662E-2</v>
      </c>
      <c r="AF18" s="51">
        <v>0</v>
      </c>
      <c r="AG18" s="53">
        <v>0.43698155346673467</v>
      </c>
      <c r="AH18" s="51">
        <v>2.5522885171102662E-2</v>
      </c>
      <c r="AI18" s="51">
        <v>0.43698155346673467</v>
      </c>
      <c r="AJ18" s="51">
        <v>0</v>
      </c>
      <c r="AK18" s="51">
        <f t="shared" si="0"/>
        <v>1.408634873</v>
      </c>
      <c r="AL18" s="51">
        <f t="shared" si="1"/>
        <v>0</v>
      </c>
      <c r="AM18" s="51">
        <v>0</v>
      </c>
      <c r="AN18" s="51">
        <v>0</v>
      </c>
      <c r="AO18" s="51">
        <f t="shared" si="2"/>
        <v>1.408634873</v>
      </c>
    </row>
    <row r="19" spans="2:41" s="48" customFormat="1" ht="27" customHeight="1" x14ac:dyDescent="0.15">
      <c r="B19" s="57" t="s">
        <v>83</v>
      </c>
      <c r="C19" s="50"/>
      <c r="D19" s="51">
        <v>5.2800372999999984E-2</v>
      </c>
      <c r="E19" s="51">
        <v>0</v>
      </c>
      <c r="F19" s="51">
        <v>0</v>
      </c>
      <c r="G19" s="51">
        <v>5.2800372999999984E-2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5.2800372999999984E-2</v>
      </c>
      <c r="T19" s="51">
        <v>2.1899999999999998E-4</v>
      </c>
      <c r="U19" s="51">
        <v>0</v>
      </c>
      <c r="V19" s="51">
        <v>2.1899999999999998E-4</v>
      </c>
      <c r="W19" s="51">
        <v>5.2581372999999987E-2</v>
      </c>
      <c r="X19" s="51">
        <v>3.5000000000000001E-3</v>
      </c>
      <c r="Y19" s="51">
        <v>2.0000000000000002E-5</v>
      </c>
      <c r="Z19" s="51">
        <v>4.9081372999999984E-2</v>
      </c>
      <c r="AA19" s="51">
        <v>1.4249222999999998E-2</v>
      </c>
      <c r="AB19" s="51">
        <v>1.3590138204895096E-2</v>
      </c>
      <c r="AC19" s="51">
        <v>3.8991234795104891E-2</v>
      </c>
      <c r="AD19" s="51">
        <v>3.8312149999999996E-2</v>
      </c>
      <c r="AE19" s="54">
        <v>6.7908479510489798E-4</v>
      </c>
      <c r="AF19" s="51">
        <v>0</v>
      </c>
      <c r="AG19" s="53">
        <v>3.8312149999999996E-2</v>
      </c>
      <c r="AH19" s="51">
        <v>8.9808479510489799E-4</v>
      </c>
      <c r="AI19" s="51">
        <v>3.8312149999999996E-2</v>
      </c>
      <c r="AJ19" s="51">
        <v>0</v>
      </c>
      <c r="AK19" s="51">
        <f t="shared" si="0"/>
        <v>5.2800372999999984E-2</v>
      </c>
      <c r="AL19" s="51">
        <f t="shared" si="1"/>
        <v>2.1899999999999998E-4</v>
      </c>
      <c r="AM19" s="51">
        <v>0</v>
      </c>
      <c r="AN19" s="51">
        <v>2.1899999999999998E-4</v>
      </c>
      <c r="AO19" s="51">
        <f t="shared" si="2"/>
        <v>5.2581372999999987E-2</v>
      </c>
    </row>
    <row r="20" spans="2:41" s="48" customFormat="1" ht="27" customHeight="1" x14ac:dyDescent="0.15">
      <c r="B20" s="57" t="s">
        <v>84</v>
      </c>
      <c r="C20" s="50"/>
      <c r="D20" s="51">
        <v>0.21630084099999999</v>
      </c>
      <c r="E20" s="51">
        <v>0</v>
      </c>
      <c r="F20" s="51">
        <v>0</v>
      </c>
      <c r="G20" s="51">
        <v>0.21630084099999999</v>
      </c>
      <c r="H20" s="51">
        <v>0</v>
      </c>
      <c r="I20" s="51">
        <v>0</v>
      </c>
      <c r="J20" s="51">
        <v>0</v>
      </c>
      <c r="K20" s="51">
        <v>0.193</v>
      </c>
      <c r="L20" s="51">
        <v>0</v>
      </c>
      <c r="M20" s="51">
        <v>0.193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2.3300840999999999E-2</v>
      </c>
      <c r="T20" s="51">
        <v>5.6499999999999996E-4</v>
      </c>
      <c r="U20" s="51">
        <v>0</v>
      </c>
      <c r="V20" s="51">
        <v>5.6499999999999996E-4</v>
      </c>
      <c r="W20" s="51">
        <v>2.2735841E-2</v>
      </c>
      <c r="X20" s="51">
        <v>7.8325000000000009E-3</v>
      </c>
      <c r="Y20" s="51">
        <v>2.0000000000000002E-5</v>
      </c>
      <c r="Z20" s="51">
        <v>1.4903341000000001E-2</v>
      </c>
      <c r="AA20" s="51">
        <v>5.7498159999999996E-3</v>
      </c>
      <c r="AB20" s="51">
        <v>1.8330834028740157E-2</v>
      </c>
      <c r="AC20" s="51">
        <v>4.4050069712598438E-3</v>
      </c>
      <c r="AD20" s="51">
        <v>4.3473250000000008E-3</v>
      </c>
      <c r="AE20" s="54">
        <v>5.7681971259842524E-5</v>
      </c>
      <c r="AF20" s="51">
        <v>0</v>
      </c>
      <c r="AG20" s="53">
        <v>4.3473250000000008E-3</v>
      </c>
      <c r="AH20" s="51">
        <v>6.2268197125984245E-4</v>
      </c>
      <c r="AI20" s="51">
        <v>4.3473250000000008E-3</v>
      </c>
      <c r="AJ20" s="51">
        <v>0</v>
      </c>
      <c r="AK20" s="51">
        <f t="shared" si="0"/>
        <v>0.21630084099999999</v>
      </c>
      <c r="AL20" s="51">
        <f t="shared" si="1"/>
        <v>5.6499999999999996E-4</v>
      </c>
      <c r="AM20" s="51">
        <v>0</v>
      </c>
      <c r="AN20" s="51">
        <v>5.6499999999999996E-4</v>
      </c>
      <c r="AO20" s="51">
        <f t="shared" si="2"/>
        <v>0.21573584099999998</v>
      </c>
    </row>
    <row r="21" spans="2:41" s="48" customFormat="1" ht="27" customHeight="1" x14ac:dyDescent="0.15">
      <c r="B21" s="57" t="s">
        <v>85</v>
      </c>
      <c r="C21" s="50"/>
      <c r="D21" s="51">
        <v>2.1456486090000002</v>
      </c>
      <c r="E21" s="51">
        <v>0</v>
      </c>
      <c r="F21" s="51">
        <v>0</v>
      </c>
      <c r="G21" s="51">
        <v>2.1456486090000002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2.1456486090000002</v>
      </c>
      <c r="T21" s="51">
        <v>0.70760149999999999</v>
      </c>
      <c r="U21" s="51">
        <v>0.22950999999999999</v>
      </c>
      <c r="V21" s="51">
        <v>0.4780915</v>
      </c>
      <c r="W21" s="51">
        <v>1.438047109</v>
      </c>
      <c r="X21" s="51">
        <v>1.264803109</v>
      </c>
      <c r="Y21" s="51">
        <v>1.2977000000000001E-2</v>
      </c>
      <c r="Z21" s="51">
        <v>0.17324400000000001</v>
      </c>
      <c r="AA21" s="51">
        <v>8.7759999999999991E-2</v>
      </c>
      <c r="AB21" s="51">
        <v>0.5507368197647059</v>
      </c>
      <c r="AC21" s="51">
        <v>0.88731028923529409</v>
      </c>
      <c r="AD21" s="51">
        <v>0.72217021497322742</v>
      </c>
      <c r="AE21" s="54">
        <v>0.1651400742620667</v>
      </c>
      <c r="AF21" s="51">
        <v>0</v>
      </c>
      <c r="AG21" s="53">
        <v>0.72217021497322742</v>
      </c>
      <c r="AH21" s="51">
        <v>0.87274157426206667</v>
      </c>
      <c r="AI21" s="51">
        <v>0.72217021497322742</v>
      </c>
      <c r="AJ21" s="51">
        <v>0</v>
      </c>
      <c r="AK21" s="51">
        <f t="shared" si="0"/>
        <v>2.1456486090000002</v>
      </c>
      <c r="AL21" s="51">
        <f t="shared" si="1"/>
        <v>0.70760149999999999</v>
      </c>
      <c r="AM21" s="51">
        <v>0</v>
      </c>
      <c r="AN21" s="51">
        <v>0.70760149999999999</v>
      </c>
      <c r="AO21" s="51">
        <f t="shared" si="2"/>
        <v>1.4380471090000002</v>
      </c>
    </row>
    <row r="22" spans="2:41" s="48" customFormat="1" ht="27" customHeight="1" x14ac:dyDescent="0.15">
      <c r="B22" s="57" t="s">
        <v>86</v>
      </c>
      <c r="C22" s="50"/>
      <c r="D22" s="51">
        <v>2.0281190000000001E-3</v>
      </c>
      <c r="E22" s="51">
        <v>0</v>
      </c>
      <c r="F22" s="51">
        <v>0</v>
      </c>
      <c r="G22" s="51">
        <v>2.0281190000000001E-3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2.0281190000000001E-3</v>
      </c>
      <c r="T22" s="51">
        <v>0</v>
      </c>
      <c r="U22" s="51">
        <v>0</v>
      </c>
      <c r="V22" s="51">
        <v>0</v>
      </c>
      <c r="W22" s="51">
        <v>2.0281190000000001E-3</v>
      </c>
      <c r="X22" s="51">
        <v>1.8206189999999999E-3</v>
      </c>
      <c r="Y22" s="51">
        <v>0</v>
      </c>
      <c r="Z22" s="51">
        <v>2.0750000000000003E-4</v>
      </c>
      <c r="AA22" s="51">
        <v>0</v>
      </c>
      <c r="AB22" s="51">
        <v>0</v>
      </c>
      <c r="AC22" s="51">
        <v>2.0281190000000001E-3</v>
      </c>
      <c r="AD22" s="51">
        <v>1.5518690000000002E-3</v>
      </c>
      <c r="AE22" s="54">
        <v>4.7625E-4</v>
      </c>
      <c r="AF22" s="51">
        <v>0</v>
      </c>
      <c r="AG22" s="53">
        <v>1.5518690000000002E-3</v>
      </c>
      <c r="AH22" s="51">
        <v>4.7625E-4</v>
      </c>
      <c r="AI22" s="51">
        <v>1.5518690000000002E-3</v>
      </c>
      <c r="AJ22" s="51">
        <v>0</v>
      </c>
      <c r="AK22" s="51">
        <f t="shared" si="0"/>
        <v>2.0281190000000001E-3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2.0281190000000001E-3</v>
      </c>
    </row>
    <row r="23" spans="2:41" s="48" customFormat="1" ht="27" customHeight="1" x14ac:dyDescent="0.15">
      <c r="B23" s="57" t="s">
        <v>87</v>
      </c>
      <c r="C23" s="50"/>
      <c r="D23" s="51">
        <v>3.1384678720000005</v>
      </c>
      <c r="E23" s="51">
        <v>0</v>
      </c>
      <c r="F23" s="51">
        <v>0</v>
      </c>
      <c r="G23" s="51">
        <v>3.1384678720000005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3.1384678720000005</v>
      </c>
      <c r="T23" s="51">
        <v>0</v>
      </c>
      <c r="U23" s="51">
        <v>0</v>
      </c>
      <c r="V23" s="51">
        <v>0</v>
      </c>
      <c r="W23" s="51">
        <v>3.1384678720000005</v>
      </c>
      <c r="X23" s="51">
        <v>2.5349478720000005</v>
      </c>
      <c r="Y23" s="51">
        <v>0</v>
      </c>
      <c r="Z23" s="51">
        <v>0.60351999999999983</v>
      </c>
      <c r="AA23" s="51">
        <v>0</v>
      </c>
      <c r="AB23" s="51">
        <v>-1.6275645741270495E-4</v>
      </c>
      <c r="AC23" s="51">
        <v>3.1386306284574133</v>
      </c>
      <c r="AD23" s="51">
        <v>3.0396336761608582</v>
      </c>
      <c r="AE23" s="54">
        <v>9.8996952296554835E-2</v>
      </c>
      <c r="AF23" s="51">
        <v>0</v>
      </c>
      <c r="AG23" s="53">
        <v>3.0396336761608582</v>
      </c>
      <c r="AH23" s="51">
        <v>9.8996952296554835E-2</v>
      </c>
      <c r="AI23" s="51">
        <v>3.0396336761608582</v>
      </c>
      <c r="AJ23" s="51">
        <v>0</v>
      </c>
      <c r="AK23" s="51">
        <f t="shared" si="0"/>
        <v>3.1384678720000005</v>
      </c>
      <c r="AL23" s="51">
        <f t="shared" si="1"/>
        <v>0</v>
      </c>
      <c r="AM23" s="51">
        <v>0</v>
      </c>
      <c r="AN23" s="51">
        <v>0</v>
      </c>
      <c r="AO23" s="51">
        <f t="shared" si="2"/>
        <v>3.1384678720000005</v>
      </c>
    </row>
    <row r="24" spans="2:41" s="48" customFormat="1" ht="27" customHeight="1" x14ac:dyDescent="0.15">
      <c r="B24" s="57" t="s">
        <v>88</v>
      </c>
      <c r="C24" s="50"/>
      <c r="D24" s="51">
        <v>1.8318000000000001E-2</v>
      </c>
      <c r="E24" s="51">
        <v>0</v>
      </c>
      <c r="F24" s="51">
        <v>0</v>
      </c>
      <c r="G24" s="51">
        <v>1.8318000000000001E-2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1.8318000000000001E-2</v>
      </c>
      <c r="T24" s="51">
        <v>0</v>
      </c>
      <c r="U24" s="51">
        <v>0</v>
      </c>
      <c r="V24" s="51">
        <v>0</v>
      </c>
      <c r="W24" s="51">
        <v>1.8318000000000001E-2</v>
      </c>
      <c r="X24" s="51">
        <v>1.8318000000000001E-2</v>
      </c>
      <c r="Y24" s="51">
        <v>0</v>
      </c>
      <c r="Z24" s="51">
        <v>0</v>
      </c>
      <c r="AA24" s="51">
        <v>0</v>
      </c>
      <c r="AB24" s="51">
        <v>0</v>
      </c>
      <c r="AC24" s="51">
        <v>1.8318000000000001E-2</v>
      </c>
      <c r="AD24" s="51">
        <v>1.8318000000000001E-2</v>
      </c>
      <c r="AE24" s="54">
        <v>0</v>
      </c>
      <c r="AF24" s="51">
        <v>0</v>
      </c>
      <c r="AG24" s="53">
        <v>1.8318000000000001E-2</v>
      </c>
      <c r="AH24" s="51">
        <v>0</v>
      </c>
      <c r="AI24" s="51">
        <v>1.8318000000000001E-2</v>
      </c>
      <c r="AJ24" s="51">
        <v>0</v>
      </c>
      <c r="AK24" s="51">
        <f t="shared" si="0"/>
        <v>1.8318000000000001E-2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1.8318000000000001E-2</v>
      </c>
    </row>
    <row r="25" spans="2:41" s="48" customFormat="1" ht="27" customHeight="1" x14ac:dyDescent="0.15">
      <c r="B25" s="57" t="s">
        <v>89</v>
      </c>
      <c r="C25" s="50"/>
      <c r="D25" s="51">
        <v>0.33709000000000006</v>
      </c>
      <c r="E25" s="51">
        <v>0</v>
      </c>
      <c r="F25" s="51">
        <v>0</v>
      </c>
      <c r="G25" s="51">
        <v>0.33709000000000006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0.33709000000000006</v>
      </c>
      <c r="T25" s="51">
        <v>0</v>
      </c>
      <c r="U25" s="51">
        <v>0</v>
      </c>
      <c r="V25" s="51">
        <v>0</v>
      </c>
      <c r="W25" s="51">
        <v>0.33709000000000006</v>
      </c>
      <c r="X25" s="51">
        <v>0</v>
      </c>
      <c r="Y25" s="51">
        <v>0</v>
      </c>
      <c r="Z25" s="51">
        <v>0.33709000000000006</v>
      </c>
      <c r="AA25" s="51">
        <v>8.9650000000000007E-2</v>
      </c>
      <c r="AB25" s="51">
        <v>8.0685000000000062E-2</v>
      </c>
      <c r="AC25" s="51">
        <v>0.25640499999999999</v>
      </c>
      <c r="AD25" s="51">
        <v>0.24743999999999999</v>
      </c>
      <c r="AE25" s="54">
        <v>8.964999999999999E-3</v>
      </c>
      <c r="AF25" s="51">
        <v>0</v>
      </c>
      <c r="AG25" s="53">
        <v>0.24743999999999999</v>
      </c>
      <c r="AH25" s="51">
        <v>8.964999999999999E-3</v>
      </c>
      <c r="AI25" s="51">
        <v>0.24743999999999999</v>
      </c>
      <c r="AJ25" s="51">
        <v>0</v>
      </c>
      <c r="AK25" s="51">
        <f t="shared" si="0"/>
        <v>0.33709000000000006</v>
      </c>
      <c r="AL25" s="51">
        <f t="shared" si="1"/>
        <v>0</v>
      </c>
      <c r="AM25" s="51">
        <v>0</v>
      </c>
      <c r="AN25" s="51">
        <v>0</v>
      </c>
      <c r="AO25" s="51">
        <f t="shared" si="2"/>
        <v>0.33709000000000006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0.14476214400000001</v>
      </c>
      <c r="E28" s="51">
        <v>0</v>
      </c>
      <c r="F28" s="51">
        <v>0</v>
      </c>
      <c r="G28" s="51">
        <v>0.14476214400000001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0.14476214400000001</v>
      </c>
      <c r="T28" s="51">
        <v>0</v>
      </c>
      <c r="U28" s="51">
        <v>0</v>
      </c>
      <c r="V28" s="51">
        <v>0</v>
      </c>
      <c r="W28" s="51">
        <v>0.14476214400000001</v>
      </c>
      <c r="X28" s="51">
        <v>9.2711144000000023E-2</v>
      </c>
      <c r="Y28" s="51">
        <v>0</v>
      </c>
      <c r="Z28" s="51">
        <v>5.2050999999999993E-2</v>
      </c>
      <c r="AA28" s="51">
        <v>2.3609999999999999E-2</v>
      </c>
      <c r="AB28" s="51">
        <v>0</v>
      </c>
      <c r="AC28" s="51">
        <v>0.14476214400000004</v>
      </c>
      <c r="AD28" s="51">
        <v>0.13260629075767921</v>
      </c>
      <c r="AE28" s="54">
        <v>1.2155853242320817E-2</v>
      </c>
      <c r="AF28" s="51">
        <v>0</v>
      </c>
      <c r="AG28" s="53">
        <v>0.13260629075767921</v>
      </c>
      <c r="AH28" s="51">
        <v>1.2155853242320817E-2</v>
      </c>
      <c r="AI28" s="51">
        <v>0.13260629075767921</v>
      </c>
      <c r="AJ28" s="51">
        <v>0</v>
      </c>
      <c r="AK28" s="51">
        <f t="shared" si="0"/>
        <v>0.14476214400000001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0.14476214400000001</v>
      </c>
    </row>
    <row r="29" spans="2:41" s="48" customFormat="1" ht="27" customHeight="1" x14ac:dyDescent="0.15">
      <c r="B29" s="57" t="s">
        <v>93</v>
      </c>
      <c r="C29" s="50"/>
      <c r="D29" s="51">
        <v>2.4174011980000003</v>
      </c>
      <c r="E29" s="51">
        <v>0</v>
      </c>
      <c r="F29" s="51">
        <v>0</v>
      </c>
      <c r="G29" s="51">
        <v>2.4174011980000003</v>
      </c>
      <c r="H29" s="51">
        <v>0.2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2.2174011980000001</v>
      </c>
      <c r="T29" s="51">
        <v>0.81919000000000008</v>
      </c>
      <c r="U29" s="51">
        <v>5.8619999999999998E-2</v>
      </c>
      <c r="V29" s="51">
        <v>0.76057000000000008</v>
      </c>
      <c r="W29" s="51">
        <v>1.398211198</v>
      </c>
      <c r="X29" s="51">
        <v>0.96948649800000009</v>
      </c>
      <c r="Y29" s="51">
        <v>1.2E-5</v>
      </c>
      <c r="Z29" s="51">
        <v>0.42872469999999996</v>
      </c>
      <c r="AA29" s="51">
        <v>7.1400000000000005E-2</v>
      </c>
      <c r="AB29" s="51">
        <v>0</v>
      </c>
      <c r="AC29" s="51">
        <v>1.398211198</v>
      </c>
      <c r="AD29" s="51">
        <v>1.0226111581990049</v>
      </c>
      <c r="AE29" s="54">
        <v>0.37560003980099504</v>
      </c>
      <c r="AF29" s="51">
        <v>0</v>
      </c>
      <c r="AG29" s="53">
        <v>1.2226111581990049</v>
      </c>
      <c r="AH29" s="51">
        <v>1.1947900398009952</v>
      </c>
      <c r="AI29" s="51">
        <v>1.2226111581990049</v>
      </c>
      <c r="AJ29" s="51">
        <v>0</v>
      </c>
      <c r="AK29" s="51">
        <f t="shared" si="0"/>
        <v>2.4174011980000003</v>
      </c>
      <c r="AL29" s="51">
        <f t="shared" si="1"/>
        <v>0.81919000000000008</v>
      </c>
      <c r="AM29" s="51">
        <v>0</v>
      </c>
      <c r="AN29" s="51">
        <v>0.81919000000000008</v>
      </c>
      <c r="AO29" s="51">
        <f t="shared" si="2"/>
        <v>1.5982111980000002</v>
      </c>
    </row>
    <row r="30" spans="2:41" s="48" customFormat="1" ht="27" customHeight="1" x14ac:dyDescent="0.15">
      <c r="B30" s="57" t="s">
        <v>94</v>
      </c>
      <c r="C30" s="50"/>
      <c r="D30" s="51">
        <v>2.1409999999999998E-2</v>
      </c>
      <c r="E30" s="51">
        <v>0</v>
      </c>
      <c r="F30" s="51">
        <v>0</v>
      </c>
      <c r="G30" s="51">
        <v>2.1409999999999998E-2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2.1409999999999998E-2</v>
      </c>
      <c r="T30" s="51">
        <v>0</v>
      </c>
      <c r="U30" s="51">
        <v>0</v>
      </c>
      <c r="V30" s="51">
        <v>0</v>
      </c>
      <c r="W30" s="51">
        <v>2.1409999999999998E-2</v>
      </c>
      <c r="X30" s="51">
        <v>0</v>
      </c>
      <c r="Y30" s="51">
        <v>0</v>
      </c>
      <c r="Z30" s="51">
        <v>2.1409999999999998E-2</v>
      </c>
      <c r="AA30" s="51">
        <v>0</v>
      </c>
      <c r="AB30" s="51">
        <v>0</v>
      </c>
      <c r="AC30" s="51">
        <v>2.1409999999999998E-2</v>
      </c>
      <c r="AD30" s="51">
        <v>2.1409999999999998E-2</v>
      </c>
      <c r="AE30" s="54">
        <v>0</v>
      </c>
      <c r="AF30" s="51">
        <v>0</v>
      </c>
      <c r="AG30" s="53">
        <v>2.1409999999999998E-2</v>
      </c>
      <c r="AH30" s="51">
        <v>0</v>
      </c>
      <c r="AI30" s="51">
        <v>2.1409999999999998E-2</v>
      </c>
      <c r="AJ30" s="51">
        <v>0</v>
      </c>
      <c r="AK30" s="51">
        <f t="shared" si="0"/>
        <v>2.1409999999999998E-2</v>
      </c>
      <c r="AL30" s="51">
        <f t="shared" si="1"/>
        <v>0</v>
      </c>
      <c r="AM30" s="51">
        <v>0</v>
      </c>
      <c r="AN30" s="51">
        <v>0</v>
      </c>
      <c r="AO30" s="51">
        <f t="shared" si="2"/>
        <v>2.1409999999999998E-2</v>
      </c>
    </row>
    <row r="31" spans="2:41" s="48" customFormat="1" ht="27" customHeight="1" x14ac:dyDescent="0.15">
      <c r="B31" s="57" t="s">
        <v>95</v>
      </c>
      <c r="C31" s="50"/>
      <c r="D31" s="51">
        <v>110.02653601499988</v>
      </c>
      <c r="E31" s="51">
        <v>0</v>
      </c>
      <c r="F31" s="51">
        <v>0</v>
      </c>
      <c r="G31" s="51">
        <v>110.02653601499988</v>
      </c>
      <c r="H31" s="51">
        <v>0</v>
      </c>
      <c r="I31" s="51">
        <v>0</v>
      </c>
      <c r="J31" s="51">
        <v>0</v>
      </c>
      <c r="K31" s="51">
        <v>0.94550999999999996</v>
      </c>
      <c r="L31" s="51">
        <v>0</v>
      </c>
      <c r="M31" s="51">
        <v>0</v>
      </c>
      <c r="N31" s="51">
        <v>0</v>
      </c>
      <c r="O31" s="51">
        <v>0.94550999999999996</v>
      </c>
      <c r="P31" s="51">
        <v>0.94550999999999996</v>
      </c>
      <c r="Q31" s="51">
        <v>0</v>
      </c>
      <c r="R31" s="51">
        <v>0</v>
      </c>
      <c r="S31" s="53">
        <v>109.08102601499988</v>
      </c>
      <c r="T31" s="51">
        <v>0.30868999999999996</v>
      </c>
      <c r="U31" s="51">
        <v>0.30863999999999997</v>
      </c>
      <c r="V31" s="51">
        <v>5.0000000000000002E-5</v>
      </c>
      <c r="W31" s="51">
        <v>108.77233601499988</v>
      </c>
      <c r="X31" s="51">
        <v>108.75878601499988</v>
      </c>
      <c r="Y31" s="51">
        <v>0</v>
      </c>
      <c r="Z31" s="51">
        <v>1.355E-2</v>
      </c>
      <c r="AA31" s="51">
        <v>0</v>
      </c>
      <c r="AB31" s="51">
        <v>0</v>
      </c>
      <c r="AC31" s="51">
        <v>108.77233601499989</v>
      </c>
      <c r="AD31" s="51">
        <v>108.7714503370338</v>
      </c>
      <c r="AE31" s="54">
        <v>8.8567796610169503E-4</v>
      </c>
      <c r="AF31" s="51">
        <v>0</v>
      </c>
      <c r="AG31" s="53">
        <v>109.7169603370338</v>
      </c>
      <c r="AH31" s="51">
        <v>0.30957567796610164</v>
      </c>
      <c r="AI31" s="51">
        <v>109.7169603370338</v>
      </c>
      <c r="AJ31" s="51">
        <v>0</v>
      </c>
      <c r="AK31" s="51">
        <f t="shared" si="0"/>
        <v>110.02653601499988</v>
      </c>
      <c r="AL31" s="51">
        <f t="shared" si="1"/>
        <v>0.30869000000000002</v>
      </c>
      <c r="AM31" s="51">
        <v>0</v>
      </c>
      <c r="AN31" s="51">
        <v>0.30869000000000002</v>
      </c>
      <c r="AO31" s="51">
        <f t="shared" si="2"/>
        <v>109.71784601499988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9.3964566748959903</v>
      </c>
      <c r="E34" s="51">
        <v>0</v>
      </c>
      <c r="F34" s="51">
        <v>0</v>
      </c>
      <c r="G34" s="51">
        <v>9.3964566748959903</v>
      </c>
      <c r="H34" s="51">
        <v>9.3964566748959903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9.3964566748959903</v>
      </c>
      <c r="AH34" s="51">
        <v>0</v>
      </c>
      <c r="AI34" s="51">
        <v>9.3964566748959903</v>
      </c>
      <c r="AJ34" s="51">
        <v>0</v>
      </c>
      <c r="AK34" s="51">
        <f t="shared" si="0"/>
        <v>9.3964566748959903</v>
      </c>
      <c r="AL34" s="51">
        <f t="shared" si="1"/>
        <v>0</v>
      </c>
      <c r="AM34" s="51">
        <v>0</v>
      </c>
      <c r="AN34" s="51">
        <v>0</v>
      </c>
      <c r="AO34" s="51">
        <f t="shared" si="2"/>
        <v>9.3964566748959903</v>
      </c>
    </row>
    <row r="35" spans="2:41" s="48" customFormat="1" ht="27" customHeight="1" x14ac:dyDescent="0.15">
      <c r="B35" s="57" t="s">
        <v>99</v>
      </c>
      <c r="C35" s="50"/>
      <c r="D35" s="51">
        <v>2.1220000000000003E-2</v>
      </c>
      <c r="E35" s="51">
        <v>0</v>
      </c>
      <c r="F35" s="51">
        <v>0</v>
      </c>
      <c r="G35" s="51">
        <v>2.1220000000000003E-2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2.1220000000000003E-2</v>
      </c>
      <c r="T35" s="51">
        <v>0</v>
      </c>
      <c r="U35" s="51">
        <v>0</v>
      </c>
      <c r="V35" s="51">
        <v>0</v>
      </c>
      <c r="W35" s="51">
        <v>2.1220000000000003E-2</v>
      </c>
      <c r="X35" s="51">
        <v>0</v>
      </c>
      <c r="Y35" s="51">
        <v>0</v>
      </c>
      <c r="Z35" s="51">
        <v>2.1220000000000003E-2</v>
      </c>
      <c r="AA35" s="51">
        <v>0</v>
      </c>
      <c r="AB35" s="51">
        <v>0</v>
      </c>
      <c r="AC35" s="51">
        <v>2.1220000000000003E-2</v>
      </c>
      <c r="AD35" s="51">
        <v>2.1220000000000003E-2</v>
      </c>
      <c r="AE35" s="54">
        <v>0</v>
      </c>
      <c r="AF35" s="51">
        <v>0</v>
      </c>
      <c r="AG35" s="53">
        <v>2.1220000000000003E-2</v>
      </c>
      <c r="AH35" s="51">
        <v>0</v>
      </c>
      <c r="AI35" s="51">
        <v>2.1220000000000003E-2</v>
      </c>
      <c r="AJ35" s="51">
        <v>0</v>
      </c>
      <c r="AK35" s="51">
        <f t="shared" si="0"/>
        <v>2.1220000000000003E-2</v>
      </c>
      <c r="AL35" s="51">
        <f t="shared" si="1"/>
        <v>0</v>
      </c>
      <c r="AM35" s="51">
        <v>0</v>
      </c>
      <c r="AN35" s="51">
        <v>0</v>
      </c>
      <c r="AO35" s="51">
        <f t="shared" si="2"/>
        <v>2.1220000000000003E-2</v>
      </c>
    </row>
    <row r="36" spans="2:41" s="48" customFormat="1" ht="27" customHeight="1" x14ac:dyDescent="0.15">
      <c r="B36" s="57" t="s">
        <v>100</v>
      </c>
      <c r="C36" s="50"/>
      <c r="D36" s="51">
        <v>2.0088379999999999</v>
      </c>
      <c r="E36" s="51">
        <v>0</v>
      </c>
      <c r="F36" s="51">
        <v>0</v>
      </c>
      <c r="G36" s="51">
        <v>2.0088379999999999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2.0088379999999999</v>
      </c>
      <c r="T36" s="51">
        <v>0.71684300000000001</v>
      </c>
      <c r="U36" s="51">
        <v>0</v>
      </c>
      <c r="V36" s="51">
        <v>0.71684300000000001</v>
      </c>
      <c r="W36" s="51">
        <v>1.291995</v>
      </c>
      <c r="X36" s="51">
        <v>1.0995409999999999</v>
      </c>
      <c r="Y36" s="51">
        <v>0.26358399999999998</v>
      </c>
      <c r="Z36" s="51">
        <v>0.19245399999999999</v>
      </c>
      <c r="AA36" s="51">
        <v>6.361E-2</v>
      </c>
      <c r="AB36" s="51">
        <v>0.28547322694063915</v>
      </c>
      <c r="AC36" s="51">
        <v>1.0065217730593607</v>
      </c>
      <c r="AD36" s="51">
        <v>0.81720889999999979</v>
      </c>
      <c r="AE36" s="51">
        <v>0.18931287305936079</v>
      </c>
      <c r="AF36" s="51">
        <v>0</v>
      </c>
      <c r="AG36" s="53">
        <v>0.81720889999999979</v>
      </c>
      <c r="AH36" s="51">
        <v>0.90615587305936074</v>
      </c>
      <c r="AI36" s="51">
        <v>0.81720889999999979</v>
      </c>
      <c r="AJ36" s="51">
        <v>0</v>
      </c>
      <c r="AK36" s="51">
        <f t="shared" si="0"/>
        <v>2.0088379999999999</v>
      </c>
      <c r="AL36" s="51">
        <f t="shared" si="1"/>
        <v>0.71684300000000001</v>
      </c>
      <c r="AM36" s="51">
        <f>SUM(AM37:AM39)</f>
        <v>0</v>
      </c>
      <c r="AN36" s="51">
        <f>SUM(AN37:AN39)</f>
        <v>0.71684300000000001</v>
      </c>
      <c r="AO36" s="51">
        <f t="shared" si="2"/>
        <v>1.291995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0.33653699999999998</v>
      </c>
      <c r="E37" s="62">
        <v>0</v>
      </c>
      <c r="F37" s="61">
        <v>0</v>
      </c>
      <c r="G37" s="61">
        <v>0.33653699999999998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0.33653699999999998</v>
      </c>
      <c r="T37" s="61">
        <v>9.3429999999999989E-3</v>
      </c>
      <c r="U37" s="61">
        <v>0</v>
      </c>
      <c r="V37" s="61">
        <v>9.3429999999999989E-3</v>
      </c>
      <c r="W37" s="61">
        <v>0.32719399999999998</v>
      </c>
      <c r="X37" s="61">
        <v>0.26358399999999998</v>
      </c>
      <c r="Y37" s="61">
        <v>0.26358399999999998</v>
      </c>
      <c r="Z37" s="61">
        <v>6.361E-2</v>
      </c>
      <c r="AA37" s="61">
        <v>6.361E-2</v>
      </c>
      <c r="AB37" s="61">
        <v>0.28544352694063918</v>
      </c>
      <c r="AC37" s="61">
        <v>4.1750473059360804E-2</v>
      </c>
      <c r="AD37" s="61">
        <v>8.0800000000000004E-3</v>
      </c>
      <c r="AE37" s="61">
        <v>3.36704730593608E-2</v>
      </c>
      <c r="AF37" s="63">
        <v>0</v>
      </c>
      <c r="AG37" s="64">
        <v>8.0800000000000004E-3</v>
      </c>
      <c r="AH37" s="61">
        <v>4.3013473059360798E-2</v>
      </c>
      <c r="AI37" s="61">
        <v>8.0800000000000004E-3</v>
      </c>
      <c r="AJ37" s="62">
        <v>0</v>
      </c>
      <c r="AK37" s="62">
        <f t="shared" si="0"/>
        <v>0.33653699999999998</v>
      </c>
      <c r="AL37" s="62">
        <f t="shared" si="1"/>
        <v>9.3429999999999989E-3</v>
      </c>
      <c r="AM37" s="62">
        <v>0</v>
      </c>
      <c r="AN37" s="62">
        <v>9.3429999999999989E-3</v>
      </c>
      <c r="AO37" s="62">
        <f t="shared" si="2"/>
        <v>0.32719399999999998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1.5520769999999999</v>
      </c>
      <c r="E38" s="66">
        <v>0</v>
      </c>
      <c r="F38" s="66">
        <v>0</v>
      </c>
      <c r="G38" s="66">
        <v>1.5520769999999999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1.5520769999999999</v>
      </c>
      <c r="T38" s="66">
        <v>0.70750000000000002</v>
      </c>
      <c r="U38" s="66">
        <v>0</v>
      </c>
      <c r="V38" s="66">
        <v>0.70750000000000002</v>
      </c>
      <c r="W38" s="66">
        <v>0.84457699999999991</v>
      </c>
      <c r="X38" s="66">
        <v>0.83593699999999993</v>
      </c>
      <c r="Y38" s="66">
        <v>0</v>
      </c>
      <c r="Z38" s="66">
        <v>8.6399999999999984E-3</v>
      </c>
      <c r="AA38" s="66">
        <v>0</v>
      </c>
      <c r="AB38" s="66">
        <v>0</v>
      </c>
      <c r="AC38" s="66">
        <v>0.8445769999999998</v>
      </c>
      <c r="AD38" s="66">
        <v>0.68920459999999983</v>
      </c>
      <c r="AE38" s="66">
        <v>0.15537239999999999</v>
      </c>
      <c r="AF38" s="67">
        <v>0</v>
      </c>
      <c r="AG38" s="68">
        <v>0.68920459999999983</v>
      </c>
      <c r="AH38" s="66">
        <v>0.86287239999999998</v>
      </c>
      <c r="AI38" s="66">
        <v>0.68920459999999983</v>
      </c>
      <c r="AJ38" s="66">
        <v>0</v>
      </c>
      <c r="AK38" s="66">
        <f t="shared" si="0"/>
        <v>1.5520769999999999</v>
      </c>
      <c r="AL38" s="66">
        <f t="shared" si="1"/>
        <v>0.70750000000000002</v>
      </c>
      <c r="AM38" s="66">
        <v>0</v>
      </c>
      <c r="AN38" s="66">
        <v>0.70750000000000002</v>
      </c>
      <c r="AO38" s="66">
        <f t="shared" si="2"/>
        <v>0.84457699999999991</v>
      </c>
    </row>
    <row r="39" spans="2:41" ht="27" customHeight="1" x14ac:dyDescent="0.15">
      <c r="B39" s="69">
        <v>0</v>
      </c>
      <c r="C39" s="76" t="s">
        <v>100</v>
      </c>
      <c r="D39" s="71">
        <v>0.120224</v>
      </c>
      <c r="E39" s="52">
        <v>0</v>
      </c>
      <c r="F39" s="71">
        <v>0</v>
      </c>
      <c r="G39" s="71">
        <v>0.120224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0.120224</v>
      </c>
      <c r="T39" s="71">
        <v>0</v>
      </c>
      <c r="U39" s="71">
        <v>0</v>
      </c>
      <c r="V39" s="71">
        <v>0</v>
      </c>
      <c r="W39" s="71">
        <v>0.120224</v>
      </c>
      <c r="X39" s="71">
        <v>2.0000000000000002E-5</v>
      </c>
      <c r="Y39" s="71">
        <v>0</v>
      </c>
      <c r="Z39" s="71">
        <v>0.12020399999999999</v>
      </c>
      <c r="AA39" s="71">
        <v>0</v>
      </c>
      <c r="AB39" s="71">
        <v>2.969999999999362E-5</v>
      </c>
      <c r="AC39" s="71">
        <v>0.1201943</v>
      </c>
      <c r="AD39" s="71">
        <v>0.1199243</v>
      </c>
      <c r="AE39" s="71">
        <v>2.7E-4</v>
      </c>
      <c r="AF39" s="72">
        <v>0</v>
      </c>
      <c r="AG39" s="73">
        <v>0.1199243</v>
      </c>
      <c r="AH39" s="71">
        <v>2.7E-4</v>
      </c>
      <c r="AI39" s="71">
        <v>0.1199243</v>
      </c>
      <c r="AJ39" s="52">
        <v>0</v>
      </c>
      <c r="AK39" s="52">
        <f t="shared" si="0"/>
        <v>0.120224</v>
      </c>
      <c r="AL39" s="52">
        <f t="shared" si="1"/>
        <v>0</v>
      </c>
      <c r="AM39" s="52">
        <v>0</v>
      </c>
      <c r="AN39" s="52">
        <v>0</v>
      </c>
      <c r="AO39" s="52">
        <f t="shared" si="2"/>
        <v>0.120224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2026-03-20T00:22:04Z</dcterms:created>
  <dcterms:modified xsi:type="dcterms:W3CDTF">2026-03-20T01:27:20Z</dcterms:modified>
</cp:coreProperties>
</file>