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A5B0A19D-C91B-490A-B457-359B2F01D4AF}" xr6:coauthVersionLast="47" xr6:coauthVersionMax="47" xr10:uidLastSave="{00000000-0000-0000-0000-000000000000}"/>
  <bookViews>
    <workbookView xWindow="1620" yWindow="900" windowWidth="16740" windowHeight="11265" xr2:uid="{D686C660-7AB2-414D-A713-2C3FF9020BCC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M14" i="1"/>
  <c r="AL16" i="1"/>
  <c r="AK16" i="1"/>
  <c r="AO16" i="1" s="1"/>
  <c r="AL15" i="1"/>
  <c r="AK15" i="1"/>
  <c r="AO15" i="1" s="1"/>
  <c r="AK14" i="1"/>
  <c r="AN12" i="1"/>
  <c r="AK13" i="1"/>
  <c r="AK12" i="1"/>
  <c r="Z8" i="1"/>
  <c r="X8" i="1"/>
  <c r="AL14" i="1" l="1"/>
  <c r="AM12" i="1"/>
  <c r="AL12" i="1" s="1"/>
  <c r="AO14" i="1"/>
  <c r="AO36" i="1"/>
  <c r="AO12" i="1"/>
  <c r="AO33" i="1"/>
  <c r="AL13" i="1"/>
  <c r="AO13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<sst xmlns="http://schemas.openxmlformats.org/spreadsheetml/2006/main" count="111" uniqueCount="105">
  <si>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</si>
  <si>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</si>
  <si>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</si>
  <si>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</si>
  <si>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</si>
  <si>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</si>
  <si>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</si>
  <si>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</si>
  <si>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</si>
  <si>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</si>
  <si>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</si>
  <si>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</si>
  <si>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</si>
  <si>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</si>
  <si>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</si>
  <si>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</si>
  <si>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</si>
  <si>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</si>
  <si>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</si>
  <si>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</si>
  <si>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</si>
  <si>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</si>
  <si>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</si>
  <si>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</si>
  <si>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</si>
  <si>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</si>
  <si>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</si>
  <si>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</si>
  <si>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</si>
  <si>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</si>
  <si>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</si>
  <si>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</si>
  <si>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</si>
  <si>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</si>
  <si>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</si>
  <si>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</si>
  <si>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</si>
  <si>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</si>
  <si>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</si>
  <si>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</si>
  <si>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</si>
  <si>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</si>
  <si>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</si>
  <si>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</si>
  <si>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</si>
  <si>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</si>
  <si>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</si>
  <si>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</si>
  <si>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</si>
  <si>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</si>
  <si>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</si>
  <si>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</si>
  <si>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</si>
  <si>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</si>
  <si>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</si>
  <si>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</si>
  <si>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</si>
  <si>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</si>
  <si>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</si>
  <si>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</si>
  <si>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</si>
  <si>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</si>
  <si>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</si>
  <si>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</si>
  <si>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</si>
  <si>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</si>
  <si>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</si>
  <si>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</si>
  <si>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</si>
  <si>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</si>
  <si>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</si>
  <si>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</si>
  <si>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</si>
  <si>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</si>
  <si>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</si>
  <si>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</si>
  <si>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</si>
  <si>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</si>
  <si>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</si>
  <si>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</si>
  <si>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</si>
  <si>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</si>
  <si>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</si>
  <si>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</si>
  <si>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</si>
  <si>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</si>
  <si>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</si>
  <si>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</si>
  <si>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</si>
  <si>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</si>
  <si>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</si>
  <si>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</si>
  <si>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</si>
  <si>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</si>
  <si>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</si>
  <si>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</si>
  <si>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</si>
  <si>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</si>
  <si>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</si>
  <si>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</si>
  <si>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</si>
  <si>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</si>
  <si>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</si>
  <si>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</si>
  <si>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表4-04  発生量及び処理・処分量（種類別：変換)　〔全業種〕〔橋本・伊都地域〕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29">
      <t>ゼン</t>
    </rPh>
    <rPh sb="29" eb="31">
      <t>ギョウシュ</t>
    </rPh>
    <rPh sb="33" eb="35">
      <t>ハシモト</t>
    </rPh>
    <rPh sb="36" eb="38">
      <t>イト</t>
    </rPh>
    <rPh sb="38" eb="40">
      <t>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</si>
</sst>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B1AC560C-BD11-46B1-B802-1BDE8B6B13F2}"/>
    <cellStyle name="標準_P502XLS 2" xfId="1" xr:uid="{0FA8FB3E-34E7-474E-BDA6-DAD2DB689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94C27-299B-41F3-AC14-1195DE832AE8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8" sqref="E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113.87422465007576</v>
      </c>
      <c r="E12" s="46">
        <v>0</v>
      </c>
      <c r="F12" s="46">
        <v>0</v>
      </c>
      <c r="G12" s="46">
        <v>113.87422465007576</v>
      </c>
      <c r="H12" s="46">
        <v>3.25944247675181</v>
      </c>
      <c r="I12" s="46">
        <v>0</v>
      </c>
      <c r="J12" s="46">
        <v>0</v>
      </c>
      <c r="K12" s="46">
        <v>65.275852999999998</v>
      </c>
      <c r="L12" s="46">
        <v>0</v>
      </c>
      <c r="M12" s="46">
        <v>39.321185086478799</v>
      </c>
      <c r="N12" s="46">
        <v>0</v>
      </c>
      <c r="O12" s="46">
        <v>25.954667913521199</v>
      </c>
      <c r="P12" s="46">
        <v>20.864853017845142</v>
      </c>
      <c r="Q12" s="46">
        <v>0</v>
      </c>
      <c r="R12" s="46">
        <v>0</v>
      </c>
      <c r="S12" s="47">
        <v>50.428744069000011</v>
      </c>
      <c r="T12" s="46">
        <v>4.1550646000000002</v>
      </c>
      <c r="U12" s="46">
        <v>0.27540000000000003</v>
      </c>
      <c r="V12" s="46">
        <v>3.8796645999999999</v>
      </c>
      <c r="W12" s="46">
        <v>46.273679469000008</v>
      </c>
      <c r="X12" s="46">
        <v>42.842447388000011</v>
      </c>
      <c r="Y12" s="46">
        <v>0.32604600000000006</v>
      </c>
      <c r="Z12" s="46">
        <v>3.4312320810000001</v>
      </c>
      <c r="AA12" s="46">
        <v>0.91323222100000001</v>
      </c>
      <c r="AB12" s="46">
        <v>2.8183746161005367</v>
      </c>
      <c r="AC12" s="46">
        <v>43.455304852899467</v>
      </c>
      <c r="AD12" s="46">
        <v>42.333539756637741</v>
      </c>
      <c r="AE12" s="46">
        <v>1.1217650962617287</v>
      </c>
      <c r="AF12" s="46">
        <v>0</v>
      </c>
      <c r="AG12" s="47">
        <v>66.457835251234698</v>
      </c>
      <c r="AH12" s="46">
        <v>5.2768296962617285</v>
      </c>
      <c r="AI12" s="46">
        <v>66.457835251234698</v>
      </c>
      <c r="AJ12" s="46">
        <v>0</v>
      </c>
      <c r="AK12" s="46">
        <f>G12-N12</f>
        <v>113.87422465007576</v>
      </c>
      <c r="AL12" s="46">
        <f>AM12+AN12</f>
        <v>4.1550646000000002</v>
      </c>
      <c r="AM12" s="46">
        <f>SUM(AM13:AM14)+SUM(AM18:AM36)</f>
        <v>0</v>
      </c>
      <c r="AN12" s="46">
        <f>SUM(AN13:AN14)+SUM(AN18:AN36)</f>
        <v>4.1550646000000002</v>
      </c>
      <c r="AO12" s="46">
        <f>AK12-AL12</f>
        <v>109.71916005007576</v>
      </c>
    </row>
    <row r="13" spans="2:41" s="48" customFormat="1" ht="27" customHeight="1" thickTop="1" x14ac:dyDescent="0.15">
      <c r="B13" s="49" t="s">
        <v>77</v>
      </c>
      <c r="C13" s="50"/>
      <c r="D13" s="51">
        <v>1.503E-2</v>
      </c>
      <c r="E13" s="51">
        <v>0</v>
      </c>
      <c r="F13" s="51">
        <v>0</v>
      </c>
      <c r="G13" s="52">
        <v>1.503E-2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1.503E-2</v>
      </c>
      <c r="T13" s="51">
        <v>1.197E-2</v>
      </c>
      <c r="U13" s="51">
        <v>6.1799999999999997E-3</v>
      </c>
      <c r="V13" s="51">
        <v>5.79E-3</v>
      </c>
      <c r="W13" s="51">
        <v>3.0600000000000002E-3</v>
      </c>
      <c r="X13" s="51">
        <v>0</v>
      </c>
      <c r="Y13" s="51">
        <v>0</v>
      </c>
      <c r="Z13" s="51">
        <v>3.0600000000000002E-3</v>
      </c>
      <c r="AA13" s="51">
        <v>3.0600000000000002E-3</v>
      </c>
      <c r="AB13" s="51">
        <v>0</v>
      </c>
      <c r="AC13" s="51">
        <v>3.0600000000000002E-3</v>
      </c>
      <c r="AD13" s="51">
        <v>0</v>
      </c>
      <c r="AE13" s="54">
        <v>3.0600000000000002E-3</v>
      </c>
      <c r="AF13" s="51">
        <v>0</v>
      </c>
      <c r="AG13" s="55">
        <v>0</v>
      </c>
      <c r="AH13" s="56">
        <v>1.503E-2</v>
      </c>
      <c r="AI13" s="56">
        <v>0</v>
      </c>
      <c r="AJ13" s="51">
        <v>0</v>
      </c>
      <c r="AK13" s="51">
        <f t="shared" ref="AK13:AK39" si="0">G13-N13</f>
        <v>1.503E-2</v>
      </c>
      <c r="AL13" s="51">
        <f t="shared" ref="AL13:AL39" si="1">AM13+AN13</f>
        <v>1.1969999999999998E-2</v>
      </c>
      <c r="AM13" s="51">
        <v>0</v>
      </c>
      <c r="AN13" s="51">
        <v>1.1969999999999998E-2</v>
      </c>
      <c r="AO13" s="51">
        <f t="shared" ref="AO13:AO39" si="2">AK13-AL13</f>
        <v>3.060000000000002E-3</v>
      </c>
    </row>
    <row r="14" spans="2:41" s="48" customFormat="1" ht="27" customHeight="1" x14ac:dyDescent="0.15">
      <c r="B14" s="57" t="s">
        <v>78</v>
      </c>
      <c r="C14" s="50"/>
      <c r="D14" s="51">
        <v>40.099214499000006</v>
      </c>
      <c r="E14" s="51">
        <v>0</v>
      </c>
      <c r="F14" s="51">
        <v>0</v>
      </c>
      <c r="G14" s="51">
        <v>40.099214499000006</v>
      </c>
      <c r="H14" s="51">
        <v>0</v>
      </c>
      <c r="I14" s="51">
        <v>0</v>
      </c>
      <c r="J14" s="51">
        <v>0</v>
      </c>
      <c r="K14" s="51">
        <v>37.331099999999999</v>
      </c>
      <c r="L14" s="51">
        <v>0</v>
      </c>
      <c r="M14" s="51">
        <v>33.669699999999999</v>
      </c>
      <c r="N14" s="51">
        <v>0</v>
      </c>
      <c r="O14" s="51">
        <v>3.6614</v>
      </c>
      <c r="P14" s="51">
        <v>0</v>
      </c>
      <c r="Q14" s="51">
        <v>0</v>
      </c>
      <c r="R14" s="58">
        <v>0</v>
      </c>
      <c r="S14" s="53">
        <v>6.4295144989999997</v>
      </c>
      <c r="T14" s="51">
        <v>1.82335</v>
      </c>
      <c r="U14" s="51">
        <v>0</v>
      </c>
      <c r="V14" s="51">
        <v>1.82335</v>
      </c>
      <c r="W14" s="51">
        <v>4.6061644990000001</v>
      </c>
      <c r="X14" s="51">
        <v>2.9405799999999993</v>
      </c>
      <c r="Y14" s="51">
        <v>0</v>
      </c>
      <c r="Z14" s="51">
        <v>1.6655844989999999</v>
      </c>
      <c r="AA14" s="51">
        <v>0.64467932400000005</v>
      </c>
      <c r="AB14" s="51">
        <v>2.1693487027242795</v>
      </c>
      <c r="AC14" s="51">
        <v>2.4368157962757202</v>
      </c>
      <c r="AD14" s="51">
        <v>2.2050289691029898</v>
      </c>
      <c r="AE14" s="51">
        <v>0.23178682717273019</v>
      </c>
      <c r="AF14" s="51">
        <v>0</v>
      </c>
      <c r="AG14" s="53">
        <v>2.2050289691029898</v>
      </c>
      <c r="AH14" s="51">
        <v>2.0551368271727304</v>
      </c>
      <c r="AI14" s="51">
        <v>2.2050289691029898</v>
      </c>
      <c r="AJ14" s="51">
        <v>0</v>
      </c>
      <c r="AK14" s="51">
        <f t="shared" si="0"/>
        <v>40.099214499000006</v>
      </c>
      <c r="AL14" s="51">
        <f t="shared" si="1"/>
        <v>1.82335</v>
      </c>
      <c r="AM14" s="51">
        <f>SUM(AM15:AM17)</f>
        <v>0</v>
      </c>
      <c r="AN14" s="51">
        <f>SUM(AN15:AN17)</f>
        <v>1.82335</v>
      </c>
      <c r="AO14" s="51">
        <f t="shared" si="2"/>
        <v>38.275864499000008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31.163530000000002</v>
      </c>
      <c r="E15" s="62">
        <v>0</v>
      </c>
      <c r="F15" s="61">
        <v>0</v>
      </c>
      <c r="G15" s="61">
        <v>31.163530000000002</v>
      </c>
      <c r="H15" s="62">
        <v>0</v>
      </c>
      <c r="I15" s="62">
        <v>0</v>
      </c>
      <c r="J15" s="62">
        <v>0</v>
      </c>
      <c r="K15" s="62">
        <v>33.749000000000002</v>
      </c>
      <c r="L15" s="62">
        <v>0</v>
      </c>
      <c r="M15" s="62">
        <v>30.185500000000001</v>
      </c>
      <c r="N15" s="62">
        <v>0</v>
      </c>
      <c r="O15" s="62">
        <v>3.5634999999999999</v>
      </c>
      <c r="P15" s="61">
        <v>0</v>
      </c>
      <c r="Q15" s="61">
        <v>0</v>
      </c>
      <c r="R15" s="63">
        <v>0</v>
      </c>
      <c r="S15" s="64">
        <v>0.97802999999999995</v>
      </c>
      <c r="T15" s="61">
        <v>0.40338999999999997</v>
      </c>
      <c r="U15" s="61">
        <v>0</v>
      </c>
      <c r="V15" s="61">
        <v>0.40338999999999997</v>
      </c>
      <c r="W15" s="61">
        <v>0.57464000000000004</v>
      </c>
      <c r="X15" s="61">
        <v>0</v>
      </c>
      <c r="Y15" s="61">
        <v>0</v>
      </c>
      <c r="Z15" s="61">
        <v>0.57464000000000004</v>
      </c>
      <c r="AA15" s="61">
        <v>0.57464000000000004</v>
      </c>
      <c r="AB15" s="61">
        <v>0.51717600000000008</v>
      </c>
      <c r="AC15" s="61">
        <v>5.7464000000000001E-2</v>
      </c>
      <c r="AD15" s="61">
        <v>0</v>
      </c>
      <c r="AE15" s="61">
        <v>5.7464000000000001E-2</v>
      </c>
      <c r="AF15" s="63">
        <v>0</v>
      </c>
      <c r="AG15" s="64">
        <v>0</v>
      </c>
      <c r="AH15" s="61">
        <v>0.46085399999999999</v>
      </c>
      <c r="AI15" s="61">
        <v>0</v>
      </c>
      <c r="AJ15" s="62">
        <v>0</v>
      </c>
      <c r="AK15" s="62">
        <f t="shared" si="0"/>
        <v>31.163530000000002</v>
      </c>
      <c r="AL15" s="62">
        <f t="shared" si="1"/>
        <v>0.40338999999999997</v>
      </c>
      <c r="AM15" s="62">
        <v>0</v>
      </c>
      <c r="AN15" s="62">
        <v>0.40338999999999997</v>
      </c>
      <c r="AO15" s="62">
        <f t="shared" si="2"/>
        <v>30.76014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1.1653</v>
      </c>
      <c r="E16" s="66">
        <v>0</v>
      </c>
      <c r="F16" s="66">
        <v>0</v>
      </c>
      <c r="G16" s="66">
        <v>1.1653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1.1653</v>
      </c>
      <c r="T16" s="66">
        <v>1.1653</v>
      </c>
      <c r="U16" s="66">
        <v>0</v>
      </c>
      <c r="V16" s="66">
        <v>1.1653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1.1653</v>
      </c>
      <c r="AI16" s="66">
        <v>0</v>
      </c>
      <c r="AJ16" s="66">
        <v>0</v>
      </c>
      <c r="AK16" s="66">
        <f t="shared" si="0"/>
        <v>1.1653</v>
      </c>
      <c r="AL16" s="66">
        <f t="shared" si="1"/>
        <v>1.1653</v>
      </c>
      <c r="AM16" s="66">
        <v>0</v>
      </c>
      <c r="AN16" s="66">
        <v>1.1653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7.7703844990000004</v>
      </c>
      <c r="E17" s="52">
        <v>0</v>
      </c>
      <c r="F17" s="71">
        <v>0</v>
      </c>
      <c r="G17" s="71">
        <v>7.7703844990000004</v>
      </c>
      <c r="H17" s="52">
        <v>0</v>
      </c>
      <c r="I17" s="52">
        <v>0</v>
      </c>
      <c r="J17" s="52">
        <v>0</v>
      </c>
      <c r="K17" s="52">
        <v>3.5821000000000001</v>
      </c>
      <c r="L17" s="52">
        <v>0</v>
      </c>
      <c r="M17" s="52">
        <v>3.4842</v>
      </c>
      <c r="N17" s="52">
        <v>0</v>
      </c>
      <c r="O17" s="52">
        <v>9.7900000000000001E-2</v>
      </c>
      <c r="P17" s="71">
        <v>0</v>
      </c>
      <c r="Q17" s="71">
        <v>0</v>
      </c>
      <c r="R17" s="72">
        <v>0</v>
      </c>
      <c r="S17" s="73">
        <v>4.286184499</v>
      </c>
      <c r="T17" s="71">
        <v>0.25466</v>
      </c>
      <c r="U17" s="71">
        <v>0</v>
      </c>
      <c r="V17" s="71">
        <v>0.25466</v>
      </c>
      <c r="W17" s="71">
        <v>4.0315244989999997</v>
      </c>
      <c r="X17" s="71">
        <v>2.9405799999999993</v>
      </c>
      <c r="Y17" s="71">
        <v>0</v>
      </c>
      <c r="Z17" s="71">
        <v>1.0909444989999999</v>
      </c>
      <c r="AA17" s="71">
        <v>7.0039323999999986E-2</v>
      </c>
      <c r="AB17" s="71">
        <v>1.6521727027242794</v>
      </c>
      <c r="AC17" s="71">
        <v>2.3793517962757202</v>
      </c>
      <c r="AD17" s="71">
        <v>2.2050289691029898</v>
      </c>
      <c r="AE17" s="71">
        <v>0.1743228271727302</v>
      </c>
      <c r="AF17" s="72">
        <v>0</v>
      </c>
      <c r="AG17" s="73">
        <v>2.2050289691029898</v>
      </c>
      <c r="AH17" s="71">
        <v>0.42898282717273017</v>
      </c>
      <c r="AI17" s="71">
        <v>2.2050289691029898</v>
      </c>
      <c r="AJ17" s="52">
        <v>0</v>
      </c>
      <c r="AK17" s="52">
        <f t="shared" si="0"/>
        <v>7.7703844990000004</v>
      </c>
      <c r="AL17" s="52">
        <f t="shared" si="1"/>
        <v>0.25466</v>
      </c>
      <c r="AM17" s="52">
        <v>0</v>
      </c>
      <c r="AN17" s="52">
        <v>0.25466</v>
      </c>
      <c r="AO17" s="52">
        <f t="shared" si="2"/>
        <v>7.5157244990000001</v>
      </c>
    </row>
    <row r="18" spans="2:41" s="48" customFormat="1" ht="27" customHeight="1" x14ac:dyDescent="0.15">
      <c r="B18" s="57" t="s">
        <v>82</v>
      </c>
      <c r="C18" s="74"/>
      <c r="D18" s="51">
        <v>0.92511023100000001</v>
      </c>
      <c r="E18" s="51">
        <v>0</v>
      </c>
      <c r="F18" s="51">
        <v>0</v>
      </c>
      <c r="G18" s="51">
        <v>0.92511023100000001</v>
      </c>
      <c r="H18" s="51">
        <v>0</v>
      </c>
      <c r="I18" s="51">
        <v>0</v>
      </c>
      <c r="J18" s="51">
        <v>0</v>
      </c>
      <c r="K18" s="51">
        <v>0.13087000000000001</v>
      </c>
      <c r="L18" s="51">
        <v>0</v>
      </c>
      <c r="M18" s="51">
        <v>0</v>
      </c>
      <c r="N18" s="51">
        <v>0</v>
      </c>
      <c r="O18" s="51">
        <v>0.13087000000000001</v>
      </c>
      <c r="P18" s="51">
        <v>0</v>
      </c>
      <c r="Q18" s="51">
        <v>0</v>
      </c>
      <c r="R18" s="51">
        <v>0</v>
      </c>
      <c r="S18" s="53">
        <v>0.92511023100000001</v>
      </c>
      <c r="T18" s="51">
        <v>0</v>
      </c>
      <c r="U18" s="51">
        <v>0</v>
      </c>
      <c r="V18" s="51">
        <v>0</v>
      </c>
      <c r="W18" s="51">
        <v>0.92511023100000001</v>
      </c>
      <c r="X18" s="51">
        <v>0.12747600000000003</v>
      </c>
      <c r="Y18" s="51">
        <v>0</v>
      </c>
      <c r="Z18" s="51">
        <v>0.79763423099999997</v>
      </c>
      <c r="AA18" s="51">
        <v>1.5231231000000003E-2</v>
      </c>
      <c r="AB18" s="51">
        <v>0.15653651959159109</v>
      </c>
      <c r="AC18" s="51">
        <v>0.76857371140840891</v>
      </c>
      <c r="AD18" s="51">
        <v>0.75330861140840888</v>
      </c>
      <c r="AE18" s="54">
        <v>1.52651E-2</v>
      </c>
      <c r="AF18" s="51">
        <v>0</v>
      </c>
      <c r="AG18" s="53">
        <v>0.75330861140840888</v>
      </c>
      <c r="AH18" s="51">
        <v>1.52651E-2</v>
      </c>
      <c r="AI18" s="51">
        <v>0.75330861140840888</v>
      </c>
      <c r="AJ18" s="51">
        <v>0</v>
      </c>
      <c r="AK18" s="51">
        <f t="shared" si="0"/>
        <v>0.92511023100000001</v>
      </c>
      <c r="AL18" s="51">
        <f t="shared" si="1"/>
        <v>0</v>
      </c>
      <c r="AM18" s="51">
        <v>0</v>
      </c>
      <c r="AN18" s="51">
        <v>0</v>
      </c>
      <c r="AO18" s="51">
        <f t="shared" si="2"/>
        <v>0.92511023100000001</v>
      </c>
    </row>
    <row r="19" spans="2:41" s="48" customFormat="1" ht="27" customHeight="1" x14ac:dyDescent="0.15">
      <c r="B19" s="57" t="s">
        <v>83</v>
      </c>
      <c r="C19" s="50"/>
      <c r="D19" s="51">
        <v>2.1915252000000003E-2</v>
      </c>
      <c r="E19" s="51">
        <v>0</v>
      </c>
      <c r="F19" s="51">
        <v>0</v>
      </c>
      <c r="G19" s="51">
        <v>2.1915252000000003E-2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2.1915252000000003E-2</v>
      </c>
      <c r="T19" s="51">
        <v>4.2500000000000003E-4</v>
      </c>
      <c r="U19" s="51">
        <v>0</v>
      </c>
      <c r="V19" s="51">
        <v>4.2500000000000003E-4</v>
      </c>
      <c r="W19" s="51">
        <v>2.1490252000000001E-2</v>
      </c>
      <c r="X19" s="51">
        <v>4.0000000000000003E-5</v>
      </c>
      <c r="Y19" s="51">
        <v>4.0000000000000003E-5</v>
      </c>
      <c r="Z19" s="51">
        <v>2.1450252000000003E-2</v>
      </c>
      <c r="AA19" s="51">
        <v>1.7762450000000003E-2</v>
      </c>
      <c r="AB19" s="51">
        <v>1.6962446375479903E-2</v>
      </c>
      <c r="AC19" s="51">
        <v>4.527805624520099E-3</v>
      </c>
      <c r="AD19" s="51">
        <v>3.6653019999999996E-3</v>
      </c>
      <c r="AE19" s="54">
        <v>8.6250362452009973E-4</v>
      </c>
      <c r="AF19" s="51">
        <v>0</v>
      </c>
      <c r="AG19" s="53">
        <v>3.6653019999999996E-3</v>
      </c>
      <c r="AH19" s="51">
        <v>1.2875036245200999E-3</v>
      </c>
      <c r="AI19" s="51">
        <v>3.6653019999999996E-3</v>
      </c>
      <c r="AJ19" s="51">
        <v>0</v>
      </c>
      <c r="AK19" s="51">
        <f t="shared" si="0"/>
        <v>2.1915252000000003E-2</v>
      </c>
      <c r="AL19" s="51">
        <f t="shared" si="1"/>
        <v>4.2500000000000003E-4</v>
      </c>
      <c r="AM19" s="51">
        <v>0</v>
      </c>
      <c r="AN19" s="51">
        <v>4.2500000000000003E-4</v>
      </c>
      <c r="AO19" s="51">
        <f t="shared" si="2"/>
        <v>2.1490252000000001E-2</v>
      </c>
    </row>
    <row r="20" spans="2:41" s="48" customFormat="1" ht="27" customHeight="1" x14ac:dyDescent="0.15">
      <c r="B20" s="57" t="s">
        <v>84</v>
      </c>
      <c r="C20" s="50"/>
      <c r="D20" s="51">
        <v>0.28721379899999994</v>
      </c>
      <c r="E20" s="51">
        <v>0</v>
      </c>
      <c r="F20" s="51">
        <v>0</v>
      </c>
      <c r="G20" s="51">
        <v>0.28721379899999994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0.28721379899999994</v>
      </c>
      <c r="T20" s="51">
        <v>4.7460000000000004E-4</v>
      </c>
      <c r="U20" s="51">
        <v>0</v>
      </c>
      <c r="V20" s="51">
        <v>4.7460000000000004E-4</v>
      </c>
      <c r="W20" s="51">
        <v>0.28673919899999994</v>
      </c>
      <c r="X20" s="51">
        <v>0.18529109999999996</v>
      </c>
      <c r="Y20" s="51">
        <v>4.0000000000000003E-5</v>
      </c>
      <c r="Z20" s="51">
        <v>0.10144809899999999</v>
      </c>
      <c r="AA20" s="51">
        <v>1.3311716000000001E-2</v>
      </c>
      <c r="AB20" s="51">
        <v>1.9876777448740113E-2</v>
      </c>
      <c r="AC20" s="51">
        <v>0.26686242155125983</v>
      </c>
      <c r="AD20" s="51">
        <v>0.26672481100000001</v>
      </c>
      <c r="AE20" s="54">
        <v>1.3761055125984252E-4</v>
      </c>
      <c r="AF20" s="51">
        <v>0</v>
      </c>
      <c r="AG20" s="53">
        <v>0.26672481100000001</v>
      </c>
      <c r="AH20" s="51">
        <v>6.1221055125984254E-4</v>
      </c>
      <c r="AI20" s="51">
        <v>0.26672481100000001</v>
      </c>
      <c r="AJ20" s="51">
        <v>0</v>
      </c>
      <c r="AK20" s="51">
        <f t="shared" si="0"/>
        <v>0.28721379899999994</v>
      </c>
      <c r="AL20" s="51">
        <f t="shared" si="1"/>
        <v>4.7460000000000004E-4</v>
      </c>
      <c r="AM20" s="51">
        <v>0</v>
      </c>
      <c r="AN20" s="51">
        <v>4.7460000000000004E-4</v>
      </c>
      <c r="AO20" s="51">
        <f t="shared" si="2"/>
        <v>0.28673919899999994</v>
      </c>
    </row>
    <row r="21" spans="2:41" s="48" customFormat="1" ht="27" customHeight="1" x14ac:dyDescent="0.15">
      <c r="B21" s="57" t="s">
        <v>85</v>
      </c>
      <c r="C21" s="50"/>
      <c r="D21" s="51">
        <v>1.1387136899999999</v>
      </c>
      <c r="E21" s="51">
        <v>0</v>
      </c>
      <c r="F21" s="51">
        <v>0</v>
      </c>
      <c r="G21" s="51">
        <v>1.1387136899999999</v>
      </c>
      <c r="H21" s="51">
        <v>0</v>
      </c>
      <c r="I21" s="51">
        <v>0</v>
      </c>
      <c r="J21" s="51">
        <v>0</v>
      </c>
      <c r="K21" s="51">
        <v>7.7540000000000012E-2</v>
      </c>
      <c r="L21" s="51">
        <v>0</v>
      </c>
      <c r="M21" s="51">
        <v>0</v>
      </c>
      <c r="N21" s="51">
        <v>0</v>
      </c>
      <c r="O21" s="51">
        <v>7.7540000000000012E-2</v>
      </c>
      <c r="P21" s="51">
        <v>0</v>
      </c>
      <c r="Q21" s="51">
        <v>0</v>
      </c>
      <c r="R21" s="51">
        <v>0</v>
      </c>
      <c r="S21" s="53">
        <v>1.1387136899999999</v>
      </c>
      <c r="T21" s="51">
        <v>0.37449300000000002</v>
      </c>
      <c r="U21" s="51">
        <v>0</v>
      </c>
      <c r="V21" s="51">
        <v>0.37449300000000002</v>
      </c>
      <c r="W21" s="51">
        <v>0.76422068999999992</v>
      </c>
      <c r="X21" s="51">
        <v>0.57996358999999997</v>
      </c>
      <c r="Y21" s="51">
        <v>1.6736999999999998E-2</v>
      </c>
      <c r="Z21" s="51">
        <v>0.18425710000000001</v>
      </c>
      <c r="AA21" s="51">
        <v>1.5048500000000001E-2</v>
      </c>
      <c r="AB21" s="51">
        <v>3.6029859705882461E-2</v>
      </c>
      <c r="AC21" s="51">
        <v>0.72819083029411746</v>
      </c>
      <c r="AD21" s="51">
        <v>0.70811135203246678</v>
      </c>
      <c r="AE21" s="54">
        <v>2.0079478261650734E-2</v>
      </c>
      <c r="AF21" s="51">
        <v>0</v>
      </c>
      <c r="AG21" s="53">
        <v>0.70811135203246678</v>
      </c>
      <c r="AH21" s="51">
        <v>0.39457247826165076</v>
      </c>
      <c r="AI21" s="51">
        <v>0.70811135203246678</v>
      </c>
      <c r="AJ21" s="51">
        <v>0</v>
      </c>
      <c r="AK21" s="51">
        <f t="shared" si="0"/>
        <v>1.1387136899999999</v>
      </c>
      <c r="AL21" s="51">
        <f t="shared" si="1"/>
        <v>0.37449300000000002</v>
      </c>
      <c r="AM21" s="51">
        <v>0</v>
      </c>
      <c r="AN21" s="51">
        <v>0.37449300000000002</v>
      </c>
      <c r="AO21" s="51">
        <f t="shared" si="2"/>
        <v>0.76422068999999992</v>
      </c>
    </row>
    <row r="22" spans="2:41" s="48" customFormat="1" ht="27" customHeight="1" x14ac:dyDescent="0.15">
      <c r="B22" s="57" t="s">
        <v>86</v>
      </c>
      <c r="C22" s="50"/>
      <c r="D22" s="51">
        <v>1.163169E-2</v>
      </c>
      <c r="E22" s="51">
        <v>0</v>
      </c>
      <c r="F22" s="51">
        <v>0</v>
      </c>
      <c r="G22" s="51">
        <v>1.163169E-2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1.163169E-2</v>
      </c>
      <c r="T22" s="51">
        <v>0</v>
      </c>
      <c r="U22" s="51">
        <v>0</v>
      </c>
      <c r="V22" s="51">
        <v>0</v>
      </c>
      <c r="W22" s="51">
        <v>1.163169E-2</v>
      </c>
      <c r="X22" s="51">
        <v>2.97919E-3</v>
      </c>
      <c r="Y22" s="51">
        <v>0</v>
      </c>
      <c r="Z22" s="51">
        <v>8.6525000000000005E-3</v>
      </c>
      <c r="AA22" s="51">
        <v>0</v>
      </c>
      <c r="AB22" s="51">
        <v>0</v>
      </c>
      <c r="AC22" s="51">
        <v>1.1631690000000002E-2</v>
      </c>
      <c r="AD22" s="51">
        <v>9.9481900000000009E-3</v>
      </c>
      <c r="AE22" s="54">
        <v>1.6835000000000003E-3</v>
      </c>
      <c r="AF22" s="51">
        <v>0</v>
      </c>
      <c r="AG22" s="53">
        <v>9.9481900000000009E-3</v>
      </c>
      <c r="AH22" s="51">
        <v>1.6835000000000003E-3</v>
      </c>
      <c r="AI22" s="51">
        <v>9.9481900000000009E-3</v>
      </c>
      <c r="AJ22" s="51">
        <v>0</v>
      </c>
      <c r="AK22" s="51">
        <f t="shared" si="0"/>
        <v>1.163169E-2</v>
      </c>
      <c r="AL22" s="51">
        <f t="shared" si="1"/>
        <v>0</v>
      </c>
      <c r="AM22" s="51">
        <v>0</v>
      </c>
      <c r="AN22" s="51">
        <v>0</v>
      </c>
      <c r="AO22" s="51">
        <f t="shared" si="2"/>
        <v>1.163169E-2</v>
      </c>
    </row>
    <row r="23" spans="2:41" s="48" customFormat="1" ht="27" customHeight="1" x14ac:dyDescent="0.15">
      <c r="B23" s="57" t="s">
        <v>87</v>
      </c>
      <c r="C23" s="50"/>
      <c r="D23" s="51">
        <v>10.615201372323941</v>
      </c>
      <c r="E23" s="51">
        <v>0</v>
      </c>
      <c r="F23" s="51">
        <v>0</v>
      </c>
      <c r="G23" s="51">
        <v>10.615201372323941</v>
      </c>
      <c r="H23" s="51">
        <v>0</v>
      </c>
      <c r="I23" s="51">
        <v>0</v>
      </c>
      <c r="J23" s="51">
        <v>0</v>
      </c>
      <c r="K23" s="51">
        <v>6.2595829999999992</v>
      </c>
      <c r="L23" s="51">
        <v>0</v>
      </c>
      <c r="M23" s="51">
        <v>-5.1491352120081046E-4</v>
      </c>
      <c r="N23" s="51">
        <v>0</v>
      </c>
      <c r="O23" s="51">
        <v>6.2600979135212</v>
      </c>
      <c r="P23" s="51">
        <v>5.9470930178451402</v>
      </c>
      <c r="Q23" s="51">
        <v>0</v>
      </c>
      <c r="R23" s="51">
        <v>0</v>
      </c>
      <c r="S23" s="53">
        <v>4.6686232680000019</v>
      </c>
      <c r="T23" s="51">
        <v>0</v>
      </c>
      <c r="U23" s="51">
        <v>0</v>
      </c>
      <c r="V23" s="51">
        <v>0</v>
      </c>
      <c r="W23" s="51">
        <v>4.6686232680000019</v>
      </c>
      <c r="X23" s="51">
        <v>4.6425912680000021</v>
      </c>
      <c r="Y23" s="51">
        <v>0</v>
      </c>
      <c r="Z23" s="51">
        <v>2.6032E-2</v>
      </c>
      <c r="AA23" s="51">
        <v>0</v>
      </c>
      <c r="AB23" s="51">
        <v>-3.2816798086532373E-4</v>
      </c>
      <c r="AC23" s="51">
        <v>4.6689514359808673</v>
      </c>
      <c r="AD23" s="51">
        <v>4.4687992578449824</v>
      </c>
      <c r="AE23" s="54">
        <v>0.20015217813588515</v>
      </c>
      <c r="AF23" s="51">
        <v>0</v>
      </c>
      <c r="AG23" s="53">
        <v>10.415892275690123</v>
      </c>
      <c r="AH23" s="51">
        <v>0.20015217813588515</v>
      </c>
      <c r="AI23" s="51">
        <v>10.415892275690123</v>
      </c>
      <c r="AJ23" s="51">
        <v>0</v>
      </c>
      <c r="AK23" s="51">
        <f t="shared" si="0"/>
        <v>10.615201372323941</v>
      </c>
      <c r="AL23" s="51">
        <f t="shared" si="1"/>
        <v>0</v>
      </c>
      <c r="AM23" s="51">
        <v>0</v>
      </c>
      <c r="AN23" s="51">
        <v>0</v>
      </c>
      <c r="AO23" s="51">
        <f t="shared" si="2"/>
        <v>10.615201372323941</v>
      </c>
    </row>
    <row r="24" spans="2:41" s="48" customFormat="1" ht="27" customHeight="1" x14ac:dyDescent="0.15">
      <c r="B24" s="57" t="s">
        <v>88</v>
      </c>
      <c r="C24" s="50"/>
      <c r="D24" s="51">
        <v>4.9647999999999998E-2</v>
      </c>
      <c r="E24" s="51">
        <v>0</v>
      </c>
      <c r="F24" s="51">
        <v>0</v>
      </c>
      <c r="G24" s="51">
        <v>4.9647999999999998E-2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4.9647999999999998E-2</v>
      </c>
      <c r="T24" s="51">
        <v>4.2500000000000003E-3</v>
      </c>
      <c r="U24" s="51">
        <v>0</v>
      </c>
      <c r="V24" s="51">
        <v>4.2500000000000003E-3</v>
      </c>
      <c r="W24" s="51">
        <v>4.5398000000000001E-2</v>
      </c>
      <c r="X24" s="51">
        <v>4.5398000000000001E-2</v>
      </c>
      <c r="Y24" s="51">
        <v>0</v>
      </c>
      <c r="Z24" s="51">
        <v>0</v>
      </c>
      <c r="AA24" s="51">
        <v>0</v>
      </c>
      <c r="AB24" s="51">
        <v>0</v>
      </c>
      <c r="AC24" s="51">
        <v>4.5398000000000001E-2</v>
      </c>
      <c r="AD24" s="51">
        <v>4.5398000000000001E-2</v>
      </c>
      <c r="AE24" s="54">
        <v>0</v>
      </c>
      <c r="AF24" s="51">
        <v>0</v>
      </c>
      <c r="AG24" s="53">
        <v>4.5398000000000001E-2</v>
      </c>
      <c r="AH24" s="51">
        <v>4.2500000000000003E-3</v>
      </c>
      <c r="AI24" s="51">
        <v>4.5398000000000001E-2</v>
      </c>
      <c r="AJ24" s="51">
        <v>0</v>
      </c>
      <c r="AK24" s="51">
        <f t="shared" si="0"/>
        <v>4.9647999999999998E-2</v>
      </c>
      <c r="AL24" s="51">
        <f t="shared" si="1"/>
        <v>4.2500000000000003E-3</v>
      </c>
      <c r="AM24" s="51">
        <v>0</v>
      </c>
      <c r="AN24" s="51">
        <v>4.2500000000000003E-3</v>
      </c>
      <c r="AO24" s="51">
        <f t="shared" si="2"/>
        <v>4.5397999999999994E-2</v>
      </c>
    </row>
    <row r="25" spans="2:41" s="48" customFormat="1" ht="27" customHeight="1" x14ac:dyDescent="0.15">
      <c r="B25" s="57" t="s">
        <v>89</v>
      </c>
      <c r="C25" s="50"/>
      <c r="D25" s="51">
        <v>1.9550000000000001E-2</v>
      </c>
      <c r="E25" s="51">
        <v>0</v>
      </c>
      <c r="F25" s="51">
        <v>0</v>
      </c>
      <c r="G25" s="51">
        <v>1.9550000000000001E-2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1.9550000000000001E-2</v>
      </c>
      <c r="T25" s="51">
        <v>0</v>
      </c>
      <c r="U25" s="51">
        <v>0</v>
      </c>
      <c r="V25" s="51">
        <v>0</v>
      </c>
      <c r="W25" s="51">
        <v>1.9550000000000001E-2</v>
      </c>
      <c r="X25" s="51">
        <v>0</v>
      </c>
      <c r="Y25" s="51">
        <v>0</v>
      </c>
      <c r="Z25" s="51">
        <v>1.9550000000000001E-2</v>
      </c>
      <c r="AA25" s="51">
        <v>9.3200000000000002E-3</v>
      </c>
      <c r="AB25" s="51">
        <v>8.3879999999999996E-3</v>
      </c>
      <c r="AC25" s="51">
        <v>1.1162000000000002E-2</v>
      </c>
      <c r="AD25" s="51">
        <v>1.0230000000000001E-2</v>
      </c>
      <c r="AE25" s="54">
        <v>9.320000000000001E-4</v>
      </c>
      <c r="AF25" s="51">
        <v>0</v>
      </c>
      <c r="AG25" s="53">
        <v>1.0230000000000001E-2</v>
      </c>
      <c r="AH25" s="51">
        <v>9.320000000000001E-4</v>
      </c>
      <c r="AI25" s="51">
        <v>1.0230000000000001E-2</v>
      </c>
      <c r="AJ25" s="51">
        <v>0</v>
      </c>
      <c r="AK25" s="51">
        <f t="shared" si="0"/>
        <v>1.9550000000000001E-2</v>
      </c>
      <c r="AL25" s="51">
        <f t="shared" si="1"/>
        <v>0</v>
      </c>
      <c r="AM25" s="51">
        <v>0</v>
      </c>
      <c r="AN25" s="51">
        <v>0</v>
      </c>
      <c r="AO25" s="51">
        <f t="shared" si="2"/>
        <v>1.9550000000000001E-2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0.148623012</v>
      </c>
      <c r="E28" s="51">
        <v>0</v>
      </c>
      <c r="F28" s="51">
        <v>0</v>
      </c>
      <c r="G28" s="51">
        <v>0.148623012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0.148623012</v>
      </c>
      <c r="T28" s="51">
        <v>0</v>
      </c>
      <c r="U28" s="51">
        <v>0</v>
      </c>
      <c r="V28" s="51">
        <v>0</v>
      </c>
      <c r="W28" s="51">
        <v>0.148623012</v>
      </c>
      <c r="X28" s="51">
        <v>0.10507271199999998</v>
      </c>
      <c r="Y28" s="51">
        <v>0</v>
      </c>
      <c r="Z28" s="51">
        <v>4.35503E-2</v>
      </c>
      <c r="AA28" s="51">
        <v>3.63E-3</v>
      </c>
      <c r="AB28" s="51">
        <v>0</v>
      </c>
      <c r="AC28" s="51">
        <v>0.148623012</v>
      </c>
      <c r="AD28" s="51">
        <v>0.14327509391126281</v>
      </c>
      <c r="AE28" s="54">
        <v>5.3479180887371983E-3</v>
      </c>
      <c r="AF28" s="51">
        <v>0</v>
      </c>
      <c r="AG28" s="53">
        <v>0.14327509391126281</v>
      </c>
      <c r="AH28" s="51">
        <v>5.3479180887371983E-3</v>
      </c>
      <c r="AI28" s="51">
        <v>0.14327509391126281</v>
      </c>
      <c r="AJ28" s="51">
        <v>0</v>
      </c>
      <c r="AK28" s="51">
        <f t="shared" si="0"/>
        <v>0.148623012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0.148623012</v>
      </c>
    </row>
    <row r="29" spans="2:41" s="48" customFormat="1" ht="27" customHeight="1" x14ac:dyDescent="0.15">
      <c r="B29" s="57" t="s">
        <v>93</v>
      </c>
      <c r="C29" s="50"/>
      <c r="D29" s="51">
        <v>0.56568716400000008</v>
      </c>
      <c r="E29" s="51">
        <v>0</v>
      </c>
      <c r="F29" s="51">
        <v>0</v>
      </c>
      <c r="G29" s="51">
        <v>0.56568716400000008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0.56568716400000008</v>
      </c>
      <c r="T29" s="51">
        <v>1.7792000000000002E-2</v>
      </c>
      <c r="U29" s="51">
        <v>1.4700000000000001E-2</v>
      </c>
      <c r="V29" s="51">
        <v>3.0920000000000001E-3</v>
      </c>
      <c r="W29" s="51">
        <v>0.54789516400000005</v>
      </c>
      <c r="X29" s="51">
        <v>0.51435806400000006</v>
      </c>
      <c r="Y29" s="51">
        <v>2.7600000000000004E-4</v>
      </c>
      <c r="Z29" s="51">
        <v>3.3537099999999993E-2</v>
      </c>
      <c r="AA29" s="51">
        <v>6.9200000000000002E-4</v>
      </c>
      <c r="AB29" s="51">
        <v>0</v>
      </c>
      <c r="AC29" s="51">
        <v>0.54789516400000005</v>
      </c>
      <c r="AD29" s="51">
        <v>0.47025860699928929</v>
      </c>
      <c r="AE29" s="54">
        <v>7.7636557000710704E-2</v>
      </c>
      <c r="AF29" s="51">
        <v>0</v>
      </c>
      <c r="AG29" s="53">
        <v>0.47025860699928929</v>
      </c>
      <c r="AH29" s="51">
        <v>9.5428557000710706E-2</v>
      </c>
      <c r="AI29" s="51">
        <v>0.47025860699928929</v>
      </c>
      <c r="AJ29" s="51">
        <v>0</v>
      </c>
      <c r="AK29" s="51">
        <f t="shared" si="0"/>
        <v>0.56568716400000008</v>
      </c>
      <c r="AL29" s="51">
        <f t="shared" si="1"/>
        <v>1.7792000000000002E-2</v>
      </c>
      <c r="AM29" s="51">
        <v>0</v>
      </c>
      <c r="AN29" s="51">
        <v>1.7792000000000002E-2</v>
      </c>
      <c r="AO29" s="51">
        <f t="shared" si="2"/>
        <v>0.54789516400000005</v>
      </c>
    </row>
    <row r="30" spans="2:41" s="48" customFormat="1" ht="27" customHeight="1" x14ac:dyDescent="0.15">
      <c r="B30" s="57" t="s">
        <v>94</v>
      </c>
      <c r="C30" s="50"/>
      <c r="D30" s="51">
        <v>0.69691999999999998</v>
      </c>
      <c r="E30" s="51">
        <v>0</v>
      </c>
      <c r="F30" s="51">
        <v>0</v>
      </c>
      <c r="G30" s="51">
        <v>0.69691999999999998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0.69691999999999998</v>
      </c>
      <c r="T30" s="51">
        <v>0</v>
      </c>
      <c r="U30" s="51">
        <v>0</v>
      </c>
      <c r="V30" s="51">
        <v>0</v>
      </c>
      <c r="W30" s="51">
        <v>0.69691999999999998</v>
      </c>
      <c r="X30" s="51">
        <v>0.69691999999999998</v>
      </c>
      <c r="Y30" s="51">
        <v>0</v>
      </c>
      <c r="Z30" s="51">
        <v>0</v>
      </c>
      <c r="AA30" s="51">
        <v>0</v>
      </c>
      <c r="AB30" s="51">
        <v>0</v>
      </c>
      <c r="AC30" s="51">
        <v>0.69691999999999998</v>
      </c>
      <c r="AD30" s="51">
        <v>0.69691999999999998</v>
      </c>
      <c r="AE30" s="54">
        <v>0</v>
      </c>
      <c r="AF30" s="51">
        <v>0</v>
      </c>
      <c r="AG30" s="53">
        <v>0.69691999999999998</v>
      </c>
      <c r="AH30" s="51">
        <v>0</v>
      </c>
      <c r="AI30" s="51">
        <v>0.69691999999999998</v>
      </c>
      <c r="AJ30" s="51">
        <v>0</v>
      </c>
      <c r="AK30" s="51">
        <f t="shared" si="0"/>
        <v>0.69691999999999998</v>
      </c>
      <c r="AL30" s="51">
        <f t="shared" si="1"/>
        <v>0</v>
      </c>
      <c r="AM30" s="51">
        <v>0</v>
      </c>
      <c r="AN30" s="51">
        <v>0</v>
      </c>
      <c r="AO30" s="51">
        <f t="shared" si="2"/>
        <v>0.69691999999999998</v>
      </c>
    </row>
    <row r="31" spans="2:41" s="48" customFormat="1" ht="27" customHeight="1" x14ac:dyDescent="0.15">
      <c r="B31" s="57" t="s">
        <v>95</v>
      </c>
      <c r="C31" s="50"/>
      <c r="D31" s="51">
        <v>45.246052628000001</v>
      </c>
      <c r="E31" s="51">
        <v>0</v>
      </c>
      <c r="F31" s="51">
        <v>0</v>
      </c>
      <c r="G31" s="51">
        <v>45.246052628000001</v>
      </c>
      <c r="H31" s="51">
        <v>0</v>
      </c>
      <c r="I31" s="51">
        <v>0</v>
      </c>
      <c r="J31" s="51">
        <v>0</v>
      </c>
      <c r="K31" s="51">
        <v>14.693760000000001</v>
      </c>
      <c r="L31" s="51">
        <v>0</v>
      </c>
      <c r="M31" s="51">
        <v>0</v>
      </c>
      <c r="N31" s="51">
        <v>0</v>
      </c>
      <c r="O31" s="51">
        <v>14.693760000000001</v>
      </c>
      <c r="P31" s="51">
        <v>14.693760000000001</v>
      </c>
      <c r="Q31" s="51">
        <v>0</v>
      </c>
      <c r="R31" s="51">
        <v>0</v>
      </c>
      <c r="S31" s="53">
        <v>30.552292628000004</v>
      </c>
      <c r="T31" s="51">
        <v>0.25911000000000001</v>
      </c>
      <c r="U31" s="51">
        <v>0.25452000000000002</v>
      </c>
      <c r="V31" s="51">
        <v>4.5899999999999995E-3</v>
      </c>
      <c r="W31" s="51">
        <v>30.293182628000004</v>
      </c>
      <c r="X31" s="51">
        <v>30.257285628000005</v>
      </c>
      <c r="Y31" s="51">
        <v>0</v>
      </c>
      <c r="Z31" s="51">
        <v>3.5896999999999998E-2</v>
      </c>
      <c r="AA31" s="51">
        <v>0</v>
      </c>
      <c r="AB31" s="51">
        <v>7.40000000000407E-4</v>
      </c>
      <c r="AC31" s="51">
        <v>30.292442628000003</v>
      </c>
      <c r="AD31" s="51">
        <v>30.290627246644071</v>
      </c>
      <c r="AE31" s="54">
        <v>1.8153813559322073E-3</v>
      </c>
      <c r="AF31" s="51">
        <v>0</v>
      </c>
      <c r="AG31" s="53">
        <v>44.984387246644076</v>
      </c>
      <c r="AH31" s="51">
        <v>0.26092538135593224</v>
      </c>
      <c r="AI31" s="51">
        <v>44.984387246644076</v>
      </c>
      <c r="AJ31" s="51">
        <v>0</v>
      </c>
      <c r="AK31" s="51">
        <f t="shared" si="0"/>
        <v>45.246052628000001</v>
      </c>
      <c r="AL31" s="51">
        <f t="shared" si="1"/>
        <v>0.25911000000000001</v>
      </c>
      <c r="AM31" s="51">
        <v>0</v>
      </c>
      <c r="AN31" s="51">
        <v>0.25911000000000001</v>
      </c>
      <c r="AO31" s="51">
        <f t="shared" si="2"/>
        <v>44.986942628000001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2.78344247675181</v>
      </c>
      <c r="E34" s="51">
        <v>0</v>
      </c>
      <c r="F34" s="51">
        <v>0</v>
      </c>
      <c r="G34" s="51">
        <v>2.78344247675181</v>
      </c>
      <c r="H34" s="51">
        <v>2.78344247675181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2.78344247675181</v>
      </c>
      <c r="AH34" s="51">
        <v>0</v>
      </c>
      <c r="AI34" s="51">
        <v>2.78344247675181</v>
      </c>
      <c r="AJ34" s="51">
        <v>0</v>
      </c>
      <c r="AK34" s="51">
        <f t="shared" si="0"/>
        <v>2.78344247675181</v>
      </c>
      <c r="AL34" s="51">
        <f t="shared" si="1"/>
        <v>0</v>
      </c>
      <c r="AM34" s="51">
        <v>0</v>
      </c>
      <c r="AN34" s="51">
        <v>0</v>
      </c>
      <c r="AO34" s="51">
        <f t="shared" si="2"/>
        <v>2.78344247675181</v>
      </c>
    </row>
    <row r="35" spans="2:41" s="48" customFormat="1" ht="27" customHeight="1" x14ac:dyDescent="0.15">
      <c r="B35" s="57" t="s">
        <v>99</v>
      </c>
      <c r="C35" s="50"/>
      <c r="D35" s="51">
        <v>2.0200000000000001E-3</v>
      </c>
      <c r="E35" s="51">
        <v>0</v>
      </c>
      <c r="F35" s="51">
        <v>0</v>
      </c>
      <c r="G35" s="51">
        <v>2.0200000000000001E-3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2.0200000000000001E-3</v>
      </c>
      <c r="T35" s="51">
        <v>0</v>
      </c>
      <c r="U35" s="51">
        <v>0</v>
      </c>
      <c r="V35" s="51">
        <v>0</v>
      </c>
      <c r="W35" s="51">
        <v>2.0200000000000001E-3</v>
      </c>
      <c r="X35" s="51">
        <v>0</v>
      </c>
      <c r="Y35" s="51">
        <v>0</v>
      </c>
      <c r="Z35" s="51">
        <v>2.0200000000000001E-3</v>
      </c>
      <c r="AA35" s="51">
        <v>0</v>
      </c>
      <c r="AB35" s="51">
        <v>0</v>
      </c>
      <c r="AC35" s="51">
        <v>2.0200000000000001E-3</v>
      </c>
      <c r="AD35" s="51">
        <v>2.0200000000000001E-3</v>
      </c>
      <c r="AE35" s="54">
        <v>0</v>
      </c>
      <c r="AF35" s="51">
        <v>0</v>
      </c>
      <c r="AG35" s="53">
        <v>2.0200000000000001E-3</v>
      </c>
      <c r="AH35" s="51">
        <v>0</v>
      </c>
      <c r="AI35" s="51">
        <v>2.0200000000000001E-3</v>
      </c>
      <c r="AJ35" s="51">
        <v>0</v>
      </c>
      <c r="AK35" s="51">
        <f t="shared" si="0"/>
        <v>2.0200000000000001E-3</v>
      </c>
      <c r="AL35" s="51">
        <f t="shared" si="1"/>
        <v>0</v>
      </c>
      <c r="AM35" s="51">
        <v>0</v>
      </c>
      <c r="AN35" s="51">
        <v>0</v>
      </c>
      <c r="AO35" s="51">
        <f t="shared" si="2"/>
        <v>2.0200000000000001E-3</v>
      </c>
    </row>
    <row r="36" spans="2:41" s="48" customFormat="1" ht="27" customHeight="1" x14ac:dyDescent="0.15">
      <c r="B36" s="57" t="s">
        <v>100</v>
      </c>
      <c r="C36" s="50"/>
      <c r="D36" s="51">
        <v>11.248250836</v>
      </c>
      <c r="E36" s="51">
        <v>0</v>
      </c>
      <c r="F36" s="51">
        <v>0</v>
      </c>
      <c r="G36" s="51">
        <v>11.248250836</v>
      </c>
      <c r="H36" s="51">
        <v>0.47599999999999998</v>
      </c>
      <c r="I36" s="51">
        <v>0</v>
      </c>
      <c r="J36" s="51">
        <v>0</v>
      </c>
      <c r="K36" s="51">
        <v>6.7830000000000004</v>
      </c>
      <c r="L36" s="51">
        <v>0</v>
      </c>
      <c r="M36" s="51">
        <v>5.6520000000000001</v>
      </c>
      <c r="N36" s="51">
        <v>0</v>
      </c>
      <c r="O36" s="51">
        <v>1.131</v>
      </c>
      <c r="P36" s="51">
        <v>0.224</v>
      </c>
      <c r="Q36" s="51">
        <v>0</v>
      </c>
      <c r="R36" s="58">
        <v>0</v>
      </c>
      <c r="S36" s="53">
        <v>4.8962508359999992</v>
      </c>
      <c r="T36" s="51">
        <v>1.6632000000000002</v>
      </c>
      <c r="U36" s="51">
        <v>0</v>
      </c>
      <c r="V36" s="51">
        <v>1.6632000000000002</v>
      </c>
      <c r="W36" s="51">
        <v>3.2330508359999994</v>
      </c>
      <c r="X36" s="51">
        <v>2.7444918359999999</v>
      </c>
      <c r="Y36" s="51">
        <v>0.30895300000000003</v>
      </c>
      <c r="Z36" s="51">
        <v>0.48855899999999997</v>
      </c>
      <c r="AA36" s="51">
        <v>0.19049700000000003</v>
      </c>
      <c r="AB36" s="51">
        <v>0.41082047823542839</v>
      </c>
      <c r="AC36" s="51">
        <v>2.8222303577645711</v>
      </c>
      <c r="AD36" s="51">
        <v>2.2592243156942686</v>
      </c>
      <c r="AE36" s="51">
        <v>0.56300604207030269</v>
      </c>
      <c r="AF36" s="51">
        <v>0</v>
      </c>
      <c r="AG36" s="53">
        <v>2.9592243156942688</v>
      </c>
      <c r="AH36" s="51">
        <v>2.2262060420703027</v>
      </c>
      <c r="AI36" s="51">
        <v>2.9592243156942688</v>
      </c>
      <c r="AJ36" s="51">
        <v>0</v>
      </c>
      <c r="AK36" s="51">
        <f t="shared" si="0"/>
        <v>11.248250836</v>
      </c>
      <c r="AL36" s="51">
        <f t="shared" si="1"/>
        <v>1.6632000000000002</v>
      </c>
      <c r="AM36" s="51">
        <f>SUM(AM37:AM39)</f>
        <v>0</v>
      </c>
      <c r="AN36" s="51">
        <f>SUM(AN37:AN39)</f>
        <v>1.6632000000000002</v>
      </c>
      <c r="AO36" s="51">
        <f t="shared" si="2"/>
        <v>9.5850508360000006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0.50511000000000006</v>
      </c>
      <c r="E37" s="62">
        <v>0</v>
      </c>
      <c r="F37" s="61">
        <v>0</v>
      </c>
      <c r="G37" s="61">
        <v>0.50511000000000006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0.50511000000000006</v>
      </c>
      <c r="T37" s="61">
        <v>2.1159999999999998E-2</v>
      </c>
      <c r="U37" s="61">
        <v>0</v>
      </c>
      <c r="V37" s="61">
        <v>2.1159999999999998E-2</v>
      </c>
      <c r="W37" s="61">
        <v>0.48395000000000005</v>
      </c>
      <c r="X37" s="61">
        <v>0.30895300000000003</v>
      </c>
      <c r="Y37" s="61">
        <v>0.30895300000000003</v>
      </c>
      <c r="Z37" s="61">
        <v>0.17499700000000001</v>
      </c>
      <c r="AA37" s="61">
        <v>0.17499700000000001</v>
      </c>
      <c r="AB37" s="61">
        <v>0.39997752328767122</v>
      </c>
      <c r="AC37" s="61">
        <v>8.3972476712328853E-2</v>
      </c>
      <c r="AD37" s="61">
        <v>3.4709999999999998E-2</v>
      </c>
      <c r="AE37" s="61">
        <v>4.9262476712328855E-2</v>
      </c>
      <c r="AF37" s="63">
        <v>0</v>
      </c>
      <c r="AG37" s="64">
        <v>3.4709999999999998E-2</v>
      </c>
      <c r="AH37" s="61">
        <v>7.0422476712328846E-2</v>
      </c>
      <c r="AI37" s="61">
        <v>3.4709999999999998E-2</v>
      </c>
      <c r="AJ37" s="62">
        <v>0</v>
      </c>
      <c r="AK37" s="62">
        <f t="shared" si="0"/>
        <v>0.50511000000000006</v>
      </c>
      <c r="AL37" s="62">
        <f t="shared" si="1"/>
        <v>2.1159999999999998E-2</v>
      </c>
      <c r="AM37" s="62">
        <v>0</v>
      </c>
      <c r="AN37" s="62">
        <v>2.1159999999999998E-2</v>
      </c>
      <c r="AO37" s="62">
        <f t="shared" si="2"/>
        <v>0.48395000000000005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10.700980835999999</v>
      </c>
      <c r="E38" s="66">
        <v>0</v>
      </c>
      <c r="F38" s="66">
        <v>0</v>
      </c>
      <c r="G38" s="66">
        <v>10.700980835999999</v>
      </c>
      <c r="H38" s="66">
        <v>0.47599999999999998</v>
      </c>
      <c r="I38" s="66">
        <v>0</v>
      </c>
      <c r="J38" s="66">
        <v>0</v>
      </c>
      <c r="K38" s="66">
        <v>6.7830000000000004</v>
      </c>
      <c r="L38" s="66">
        <v>0</v>
      </c>
      <c r="M38" s="66">
        <v>5.6520000000000001</v>
      </c>
      <c r="N38" s="66">
        <v>0</v>
      </c>
      <c r="O38" s="66">
        <v>1.131</v>
      </c>
      <c r="P38" s="66">
        <v>0.224</v>
      </c>
      <c r="Q38" s="66">
        <v>0</v>
      </c>
      <c r="R38" s="67">
        <v>0</v>
      </c>
      <c r="S38" s="68">
        <v>4.3489808359999991</v>
      </c>
      <c r="T38" s="66">
        <v>1.6403500000000002</v>
      </c>
      <c r="U38" s="66">
        <v>0</v>
      </c>
      <c r="V38" s="66">
        <v>1.6403500000000002</v>
      </c>
      <c r="W38" s="66">
        <v>2.7086308359999993</v>
      </c>
      <c r="X38" s="66">
        <v>2.4248118359999995</v>
      </c>
      <c r="Y38" s="66">
        <v>0</v>
      </c>
      <c r="Z38" s="66">
        <v>0.28381899999999993</v>
      </c>
      <c r="AA38" s="66">
        <v>1.35E-2</v>
      </c>
      <c r="AB38" s="66">
        <v>1.0249999999999204E-2</v>
      </c>
      <c r="AC38" s="66">
        <v>2.6983808360000001</v>
      </c>
      <c r="AD38" s="66">
        <v>2.1868228688000002</v>
      </c>
      <c r="AE38" s="66">
        <v>0.51155796720000002</v>
      </c>
      <c r="AF38" s="67">
        <v>0</v>
      </c>
      <c r="AG38" s="68">
        <v>2.8868228688000004</v>
      </c>
      <c r="AH38" s="66">
        <v>2.1519079672000001</v>
      </c>
      <c r="AI38" s="66">
        <v>2.8868228688000004</v>
      </c>
      <c r="AJ38" s="66">
        <v>0</v>
      </c>
      <c r="AK38" s="66">
        <f t="shared" si="0"/>
        <v>10.700980835999999</v>
      </c>
      <c r="AL38" s="66">
        <f t="shared" si="1"/>
        <v>1.6403500000000002</v>
      </c>
      <c r="AM38" s="66">
        <v>0</v>
      </c>
      <c r="AN38" s="66">
        <v>1.6403500000000002</v>
      </c>
      <c r="AO38" s="66">
        <f t="shared" si="2"/>
        <v>9.0606308359999996</v>
      </c>
    </row>
    <row r="39" spans="2:41" ht="27" customHeight="1" x14ac:dyDescent="0.15">
      <c r="B39" s="69">
        <v>0</v>
      </c>
      <c r="C39" s="76" t="s">
        <v>100</v>
      </c>
      <c r="D39" s="71">
        <v>4.2159999999999996E-2</v>
      </c>
      <c r="E39" s="52">
        <v>0</v>
      </c>
      <c r="F39" s="71">
        <v>0</v>
      </c>
      <c r="G39" s="71">
        <v>4.2159999999999996E-2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4.2159999999999996E-2</v>
      </c>
      <c r="T39" s="71">
        <v>1.6899999999999999E-3</v>
      </c>
      <c r="U39" s="71">
        <v>0</v>
      </c>
      <c r="V39" s="71">
        <v>1.6899999999999999E-3</v>
      </c>
      <c r="W39" s="71">
        <v>4.0469999999999999E-2</v>
      </c>
      <c r="X39" s="71">
        <v>1.0727E-2</v>
      </c>
      <c r="Y39" s="71">
        <v>0</v>
      </c>
      <c r="Z39" s="71">
        <v>2.9742999999999999E-2</v>
      </c>
      <c r="AA39" s="71">
        <v>2E-3</v>
      </c>
      <c r="AB39" s="71">
        <v>5.9295494775797597E-4</v>
      </c>
      <c r="AC39" s="71">
        <v>3.9877045052242023E-2</v>
      </c>
      <c r="AD39" s="71">
        <v>3.7691446894268253E-2</v>
      </c>
      <c r="AE39" s="71">
        <v>2.1855981579737699E-3</v>
      </c>
      <c r="AF39" s="72">
        <v>0</v>
      </c>
      <c r="AG39" s="73">
        <v>3.7691446894268253E-2</v>
      </c>
      <c r="AH39" s="71">
        <v>3.8755981579737695E-3</v>
      </c>
      <c r="AI39" s="71">
        <v>3.7691446894268253E-2</v>
      </c>
      <c r="AJ39" s="52">
        <v>0</v>
      </c>
      <c r="AK39" s="52">
        <f t="shared" si="0"/>
        <v>4.2159999999999996E-2</v>
      </c>
      <c r="AL39" s="52">
        <f t="shared" si="1"/>
        <v>1.6899999999999999E-3</v>
      </c>
      <c r="AM39" s="52">
        <v>0</v>
      </c>
      <c r="AN39" s="52">
        <v>1.6899999999999999E-3</v>
      </c>
      <c r="AO39" s="52">
        <f t="shared" si="2"/>
        <v>4.0469999999999999E-2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2026-03-20T00:21:36Z</dcterms:created>
  <dcterms:modified xsi:type="dcterms:W3CDTF">2026-03-20T01:26:55Z</dcterms:modified>
</cp:coreProperties>
</file>