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62F0D8CE-51A5-4BC5-8D1F-8B63E97A977D}" xr6:coauthVersionLast="47" xr6:coauthVersionMax="47" xr10:uidLastSave="{00000000-0000-0000-0000-000000000000}"/>
  <bookViews>
    <workbookView xWindow="1620" yWindow="900" windowWidth="16740" windowHeight="11265" xr2:uid="{3CD1EA94-6FFE-4DFF-A986-FCC8A7003179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K37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N14" i="1"/>
  <c r="AN12" i="1" s="1"/>
  <c r="AL16" i="1"/>
  <c r="AK16" i="1"/>
  <c r="AO16" i="1" s="1"/>
  <c r="AM14" i="1"/>
  <c r="AL15" i="1"/>
  <c r="AK15" i="1"/>
  <c r="AO15" i="1" s="1"/>
  <c r="AK14" i="1"/>
  <c r="AL13" i="1"/>
  <c r="AK13" i="1"/>
  <c r="AO13" i="1" s="1"/>
  <c r="AK12" i="1"/>
  <c r="Z8" i="1"/>
  <c r="X8" i="1"/>
  <c r="AO28" i="1" l="1"/>
  <c r="AO38" i="1"/>
  <c r="AM12" i="1"/>
  <c r="AL12" i="1" s="1"/>
  <c r="AO12" i="1" s="1"/>
  <c r="AL14" i="1"/>
  <c r="AO14" i="1" s="1"/>
  <c r="AO23" i="1"/>
  <c r="AL37" i="1"/>
  <c r="AO37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<sst xmlns="http://schemas.openxmlformats.org/spreadsheetml/2006/main" count="111" uniqueCount="105">
  <si>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</si>
  <si>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</si>
  <si>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</si>
  <si>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</si>
  <si>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</si>
  <si>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</si>
  <si>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</si>
  <si>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</si>
  <si>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</si>
  <si>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</si>
  <si>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</si>
  <si>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</si>
  <si>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</si>
  <si>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</si>
  <si>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</si>
  <si>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</si>
  <si>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</si>
  <si>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</si>
  <si>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</si>
  <si>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</si>
  <si>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</si>
  <si>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</si>
  <si>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</si>
  <si>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</si>
  <si>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</si>
  <si>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</si>
  <si>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</si>
  <si>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</si>
  <si>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</si>
  <si>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</si>
  <si>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</si>
  <si>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</si>
  <si>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</si>
  <si>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</si>
  <si>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</si>
  <si>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</si>
  <si>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</si>
  <si>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</si>
  <si>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</si>
  <si>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</si>
  <si>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</si>
  <si>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</si>
  <si>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</si>
  <si>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</si>
  <si>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</si>
  <si>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</si>
  <si>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</si>
  <si>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</si>
  <si>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</si>
  <si>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</si>
  <si>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</si>
  <si>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</si>
  <si>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</si>
  <si>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</si>
  <si>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</si>
  <si>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</si>
  <si>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</si>
  <si>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</si>
  <si>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</si>
  <si>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</si>
  <si>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</si>
  <si>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</si>
  <si>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</si>
  <si>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</si>
  <si>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</si>
  <si>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</si>
  <si>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</si>
  <si>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</si>
  <si>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</si>
  <si>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</si>
  <si>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</si>
  <si>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</si>
  <si>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</si>
  <si>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</si>
  <si>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</si>
  <si>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</si>
  <si>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</si>
  <si>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</si>
  <si>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</si>
  <si>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</si>
  <si>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</si>
  <si>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</si>
  <si>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</si>
  <si>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</si>
  <si>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</si>
  <si>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</si>
  <si>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</si>
  <si>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</si>
  <si>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</si>
  <si>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</si>
  <si>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</si>
  <si>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</si>
  <si>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</si>
  <si>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</si>
  <si>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</si>
  <si>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</si>
  <si>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</si>
  <si>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</si>
  <si>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</si>
  <si>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</si>
  <si>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</si>
  <si>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</si>
  <si>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</si>
  <si>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</si>
  <si>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表4-02  発生量及び処理・処分量（種類別：変換)　〔全業種〕〔海南・海草地域〕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</si>
</sst>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EE5C6204-8A82-4F0E-B055-739437AE9FBB}"/>
    <cellStyle name="標準_P502XLS 2" xfId="1" xr:uid="{3A41036E-B1D3-4687-BF35-7B62488F8B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85CC7-74DA-4ED9-91E5-72B446C7A490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8" sqref="G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84.589547873078786</v>
      </c>
      <c r="E12" s="46">
        <v>0</v>
      </c>
      <c r="F12" s="46">
        <v>0</v>
      </c>
      <c r="G12" s="46">
        <v>84.589547873078786</v>
      </c>
      <c r="H12" s="46">
        <v>19.3349757840788</v>
      </c>
      <c r="I12" s="46">
        <v>0</v>
      </c>
      <c r="J12" s="46">
        <v>0</v>
      </c>
      <c r="K12" s="46">
        <v>0.41299999999999998</v>
      </c>
      <c r="L12" s="46">
        <v>0</v>
      </c>
      <c r="M12" s="46">
        <v>0</v>
      </c>
      <c r="N12" s="46">
        <v>0</v>
      </c>
      <c r="O12" s="46">
        <v>0.41299999999999998</v>
      </c>
      <c r="P12" s="46">
        <v>0</v>
      </c>
      <c r="Q12" s="46">
        <v>0</v>
      </c>
      <c r="R12" s="46">
        <v>0</v>
      </c>
      <c r="S12" s="47">
        <v>65.254572088999993</v>
      </c>
      <c r="T12" s="46">
        <v>1.8761358000000001</v>
      </c>
      <c r="U12" s="46">
        <v>0.52180499999999996</v>
      </c>
      <c r="V12" s="46">
        <v>1.3543308000000001</v>
      </c>
      <c r="W12" s="46">
        <v>63.378436288999993</v>
      </c>
      <c r="X12" s="46">
        <v>59.753457928999993</v>
      </c>
      <c r="Y12" s="46">
        <v>3.5451899999999998</v>
      </c>
      <c r="Z12" s="46">
        <v>3.6249783599999996</v>
      </c>
      <c r="AA12" s="46">
        <v>0.77288346000000019</v>
      </c>
      <c r="AB12" s="46">
        <v>5.281158087983389</v>
      </c>
      <c r="AC12" s="46">
        <v>58.097278201016607</v>
      </c>
      <c r="AD12" s="46">
        <v>56.8778782918925</v>
      </c>
      <c r="AE12" s="46">
        <v>1.2193999091241032</v>
      </c>
      <c r="AF12" s="46">
        <v>0</v>
      </c>
      <c r="AG12" s="47">
        <v>76.212854075971293</v>
      </c>
      <c r="AH12" s="46">
        <v>3.0955357091241034</v>
      </c>
      <c r="AI12" s="46">
        <v>76.212854075971293</v>
      </c>
      <c r="AJ12" s="46">
        <v>0</v>
      </c>
      <c r="AK12" s="46">
        <f>G12-N12</f>
        <v>84.589547873078786</v>
      </c>
      <c r="AL12" s="46">
        <f>AM12+AN12</f>
        <v>1.8761358000000001</v>
      </c>
      <c r="AM12" s="46">
        <f>SUM(AM13:AM14)+SUM(AM18:AM36)</f>
        <v>0</v>
      </c>
      <c r="AN12" s="46">
        <f>SUM(AN13:AN14)+SUM(AN18:AN36)</f>
        <v>1.8761358000000001</v>
      </c>
      <c r="AO12" s="46">
        <f>AK12-AL12</f>
        <v>82.713412073078786</v>
      </c>
    </row>
    <row r="13" spans="2:41" s="48" customFormat="1" ht="27" customHeight="1" thickTop="1" x14ac:dyDescent="0.15">
      <c r="B13" s="49" t="s">
        <v>77</v>
      </c>
      <c r="C13" s="50"/>
      <c r="D13" s="51">
        <v>3.5000000000000001E-3</v>
      </c>
      <c r="E13" s="51">
        <v>0</v>
      </c>
      <c r="F13" s="51">
        <v>0</v>
      </c>
      <c r="G13" s="52">
        <v>3.5000000000000001E-3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3.5000000000000001E-3</v>
      </c>
      <c r="T13" s="51">
        <v>0</v>
      </c>
      <c r="U13" s="51">
        <v>0</v>
      </c>
      <c r="V13" s="51">
        <v>0</v>
      </c>
      <c r="W13" s="51">
        <v>3.5000000000000001E-3</v>
      </c>
      <c r="X13" s="51">
        <v>0</v>
      </c>
      <c r="Y13" s="51">
        <v>0</v>
      </c>
      <c r="Z13" s="51">
        <v>3.5000000000000001E-3</v>
      </c>
      <c r="AA13" s="51">
        <v>3.5000000000000001E-3</v>
      </c>
      <c r="AB13" s="51">
        <v>0</v>
      </c>
      <c r="AC13" s="51">
        <v>3.5000000000000001E-3</v>
      </c>
      <c r="AD13" s="51">
        <v>0</v>
      </c>
      <c r="AE13" s="54">
        <v>3.5000000000000001E-3</v>
      </c>
      <c r="AF13" s="51">
        <v>0</v>
      </c>
      <c r="AG13" s="55">
        <v>0</v>
      </c>
      <c r="AH13" s="56">
        <v>3.5000000000000001E-3</v>
      </c>
      <c r="AI13" s="56">
        <v>0</v>
      </c>
      <c r="AJ13" s="51">
        <v>0</v>
      </c>
      <c r="AK13" s="51">
        <f t="shared" ref="AK13:AK39" si="0">G13-N13</f>
        <v>3.5000000000000001E-3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3.5000000000000001E-3</v>
      </c>
    </row>
    <row r="14" spans="2:41" s="48" customFormat="1" ht="27" customHeight="1" x14ac:dyDescent="0.15">
      <c r="B14" s="57" t="s">
        <v>78</v>
      </c>
      <c r="C14" s="50"/>
      <c r="D14" s="51">
        <v>6.3835183600000001</v>
      </c>
      <c r="E14" s="51">
        <v>0</v>
      </c>
      <c r="F14" s="51">
        <v>0</v>
      </c>
      <c r="G14" s="51">
        <v>6.3835183600000001</v>
      </c>
      <c r="H14" s="51">
        <v>0.16600000000000001</v>
      </c>
      <c r="I14" s="51">
        <v>0</v>
      </c>
      <c r="J14" s="51">
        <v>0</v>
      </c>
      <c r="K14" s="51">
        <v>0.41299999999999998</v>
      </c>
      <c r="L14" s="51">
        <v>0</v>
      </c>
      <c r="M14" s="51">
        <v>0</v>
      </c>
      <c r="N14" s="51">
        <v>0</v>
      </c>
      <c r="O14" s="51">
        <v>0.41299999999999998</v>
      </c>
      <c r="P14" s="51">
        <v>0</v>
      </c>
      <c r="Q14" s="51">
        <v>0</v>
      </c>
      <c r="R14" s="58">
        <v>0</v>
      </c>
      <c r="S14" s="53">
        <v>6.2175183599999997</v>
      </c>
      <c r="T14" s="51">
        <v>0.67849000000000004</v>
      </c>
      <c r="U14" s="51">
        <v>0</v>
      </c>
      <c r="V14" s="51">
        <v>0.67849000000000004</v>
      </c>
      <c r="W14" s="51">
        <v>5.5390283599999997</v>
      </c>
      <c r="X14" s="51">
        <v>5.3247199999999992</v>
      </c>
      <c r="Y14" s="51">
        <v>2.77081</v>
      </c>
      <c r="Z14" s="51">
        <v>0.21430835999999998</v>
      </c>
      <c r="AA14" s="51">
        <v>6.2900859999999989E-2</v>
      </c>
      <c r="AB14" s="51">
        <v>2.7497657930748285</v>
      </c>
      <c r="AC14" s="51">
        <v>2.7892625669251712</v>
      </c>
      <c r="AD14" s="51">
        <v>2.4102168627906972</v>
      </c>
      <c r="AE14" s="51">
        <v>0.3790457041344738</v>
      </c>
      <c r="AF14" s="51">
        <v>0</v>
      </c>
      <c r="AG14" s="53">
        <v>2.5762168627906972</v>
      </c>
      <c r="AH14" s="51">
        <v>1.0575357041344737</v>
      </c>
      <c r="AI14" s="51">
        <v>2.5762168627906972</v>
      </c>
      <c r="AJ14" s="51">
        <v>0</v>
      </c>
      <c r="AK14" s="51">
        <f t="shared" si="0"/>
        <v>6.3835183600000001</v>
      </c>
      <c r="AL14" s="51">
        <f t="shared" si="1"/>
        <v>0.67849000000000004</v>
      </c>
      <c r="AM14" s="51">
        <f>SUM(AM15:AM17)</f>
        <v>0</v>
      </c>
      <c r="AN14" s="51">
        <f>SUM(AN15:AN17)</f>
        <v>0.67849000000000004</v>
      </c>
      <c r="AO14" s="51">
        <f t="shared" si="2"/>
        <v>5.70502836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0.44350000000000001</v>
      </c>
      <c r="E16" s="66">
        <v>0</v>
      </c>
      <c r="F16" s="66">
        <v>0</v>
      </c>
      <c r="G16" s="66">
        <v>0.44350000000000001</v>
      </c>
      <c r="H16" s="66">
        <v>0</v>
      </c>
      <c r="I16" s="66">
        <v>0</v>
      </c>
      <c r="J16" s="66">
        <v>0</v>
      </c>
      <c r="K16" s="66">
        <v>0.41299999999999998</v>
      </c>
      <c r="L16" s="66">
        <v>0</v>
      </c>
      <c r="M16" s="66">
        <v>0</v>
      </c>
      <c r="N16" s="66">
        <v>0</v>
      </c>
      <c r="O16" s="66">
        <v>0.41299999999999998</v>
      </c>
      <c r="P16" s="66">
        <v>0</v>
      </c>
      <c r="Q16" s="66">
        <v>0</v>
      </c>
      <c r="R16" s="67">
        <v>0</v>
      </c>
      <c r="S16" s="68">
        <v>0.44350000000000001</v>
      </c>
      <c r="T16" s="66">
        <v>0.41339999999999999</v>
      </c>
      <c r="U16" s="66">
        <v>0</v>
      </c>
      <c r="V16" s="66">
        <v>0.41339999999999999</v>
      </c>
      <c r="W16" s="66">
        <v>3.0100000000000002E-2</v>
      </c>
      <c r="X16" s="66">
        <v>4.0000000000000002E-4</v>
      </c>
      <c r="Y16" s="66">
        <v>0</v>
      </c>
      <c r="Z16" s="66">
        <v>2.9700000000000001E-2</v>
      </c>
      <c r="AA16" s="66">
        <v>0</v>
      </c>
      <c r="AB16" s="66">
        <v>2.0790000000000003E-2</v>
      </c>
      <c r="AC16" s="66">
        <v>9.3099999999999988E-3</v>
      </c>
      <c r="AD16" s="66">
        <v>4.0000000000000002E-4</v>
      </c>
      <c r="AE16" s="66">
        <v>8.9099999999999995E-3</v>
      </c>
      <c r="AF16" s="67">
        <v>0</v>
      </c>
      <c r="AG16" s="68">
        <v>4.0000000000000002E-4</v>
      </c>
      <c r="AH16" s="66">
        <v>0.42230999999999996</v>
      </c>
      <c r="AI16" s="66">
        <v>4.0000000000000002E-4</v>
      </c>
      <c r="AJ16" s="66">
        <v>0</v>
      </c>
      <c r="AK16" s="66">
        <f t="shared" si="0"/>
        <v>0.44350000000000001</v>
      </c>
      <c r="AL16" s="66">
        <f t="shared" si="1"/>
        <v>0.41339999999999999</v>
      </c>
      <c r="AM16" s="66">
        <v>0</v>
      </c>
      <c r="AN16" s="66">
        <v>0.41339999999999999</v>
      </c>
      <c r="AO16" s="66">
        <f t="shared" si="2"/>
        <v>3.0100000000000016E-2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5.9400183599999998</v>
      </c>
      <c r="E17" s="52">
        <v>0</v>
      </c>
      <c r="F17" s="71">
        <v>0</v>
      </c>
      <c r="G17" s="71">
        <v>5.9400183599999998</v>
      </c>
      <c r="H17" s="52">
        <v>0.16600000000000001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5.7740183599999995</v>
      </c>
      <c r="T17" s="71">
        <v>0.26508999999999999</v>
      </c>
      <c r="U17" s="71">
        <v>0</v>
      </c>
      <c r="V17" s="71">
        <v>0.26508999999999999</v>
      </c>
      <c r="W17" s="71">
        <v>5.5089283599999996</v>
      </c>
      <c r="X17" s="71">
        <v>5.3243199999999993</v>
      </c>
      <c r="Y17" s="71">
        <v>2.77081</v>
      </c>
      <c r="Z17" s="71">
        <v>0.18460835999999997</v>
      </c>
      <c r="AA17" s="71">
        <v>6.2900859999999989E-2</v>
      </c>
      <c r="AB17" s="71">
        <v>2.7289757930748286</v>
      </c>
      <c r="AC17" s="71">
        <v>2.779952566925171</v>
      </c>
      <c r="AD17" s="71">
        <v>2.4098168627906973</v>
      </c>
      <c r="AE17" s="71">
        <v>0.37013570413447383</v>
      </c>
      <c r="AF17" s="72">
        <v>0</v>
      </c>
      <c r="AG17" s="73">
        <v>2.5758168627906972</v>
      </c>
      <c r="AH17" s="71">
        <v>0.63522570413447377</v>
      </c>
      <c r="AI17" s="71">
        <v>2.5758168627906972</v>
      </c>
      <c r="AJ17" s="52">
        <v>0</v>
      </c>
      <c r="AK17" s="52">
        <f t="shared" si="0"/>
        <v>5.9400183599999998</v>
      </c>
      <c r="AL17" s="52">
        <f t="shared" si="1"/>
        <v>0.26508999999999999</v>
      </c>
      <c r="AM17" s="52">
        <v>0</v>
      </c>
      <c r="AN17" s="52">
        <v>0.26508999999999999</v>
      </c>
      <c r="AO17" s="52">
        <f t="shared" si="2"/>
        <v>5.67492836</v>
      </c>
    </row>
    <row r="18" spans="2:41" s="48" customFormat="1" ht="27" customHeight="1" x14ac:dyDescent="0.15">
      <c r="B18" s="57" t="s">
        <v>82</v>
      </c>
      <c r="C18" s="74"/>
      <c r="D18" s="51">
        <v>1.3403531500000001</v>
      </c>
      <c r="E18" s="51">
        <v>0</v>
      </c>
      <c r="F18" s="51">
        <v>0</v>
      </c>
      <c r="G18" s="51">
        <v>1.3403531500000001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1.3403531500000001</v>
      </c>
      <c r="T18" s="51">
        <v>0</v>
      </c>
      <c r="U18" s="51">
        <v>0</v>
      </c>
      <c r="V18" s="51">
        <v>0</v>
      </c>
      <c r="W18" s="51">
        <v>1.3403531500000001</v>
      </c>
      <c r="X18" s="51">
        <v>0.15507489999999999</v>
      </c>
      <c r="Y18" s="51">
        <v>6.9339999999999999E-2</v>
      </c>
      <c r="Z18" s="51">
        <v>1.1852782500000001</v>
      </c>
      <c r="AA18" s="51">
        <v>0.53058125</v>
      </c>
      <c r="AB18" s="51">
        <v>0.67222712092192205</v>
      </c>
      <c r="AC18" s="51">
        <v>0.66812602907807805</v>
      </c>
      <c r="AD18" s="51">
        <v>0.65897327315412368</v>
      </c>
      <c r="AE18" s="54">
        <v>9.1527559239543733E-3</v>
      </c>
      <c r="AF18" s="51">
        <v>0</v>
      </c>
      <c r="AG18" s="53">
        <v>0.65897327315412368</v>
      </c>
      <c r="AH18" s="51">
        <v>9.1527559239543733E-3</v>
      </c>
      <c r="AI18" s="51">
        <v>0.65897327315412368</v>
      </c>
      <c r="AJ18" s="51">
        <v>0</v>
      </c>
      <c r="AK18" s="51">
        <f t="shared" si="0"/>
        <v>1.3403531500000001</v>
      </c>
      <c r="AL18" s="51">
        <f t="shared" si="1"/>
        <v>0</v>
      </c>
      <c r="AM18" s="51">
        <v>0</v>
      </c>
      <c r="AN18" s="51">
        <v>0</v>
      </c>
      <c r="AO18" s="51">
        <f t="shared" si="2"/>
        <v>1.3403531500000001</v>
      </c>
    </row>
    <row r="19" spans="2:41" s="48" customFormat="1" ht="27" customHeight="1" x14ac:dyDescent="0.15">
      <c r="B19" s="57" t="s">
        <v>83</v>
      </c>
      <c r="C19" s="50"/>
      <c r="D19" s="51">
        <v>3.0816650000000004E-2</v>
      </c>
      <c r="E19" s="51">
        <v>0</v>
      </c>
      <c r="F19" s="51">
        <v>0</v>
      </c>
      <c r="G19" s="51">
        <v>3.0816650000000004E-2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3.0816650000000004E-2</v>
      </c>
      <c r="T19" s="51">
        <v>2.72E-4</v>
      </c>
      <c r="U19" s="51">
        <v>0</v>
      </c>
      <c r="V19" s="51">
        <v>2.72E-4</v>
      </c>
      <c r="W19" s="51">
        <v>3.0544650000000003E-2</v>
      </c>
      <c r="X19" s="51">
        <v>0</v>
      </c>
      <c r="Y19" s="51">
        <v>0</v>
      </c>
      <c r="Z19" s="51">
        <v>3.0544650000000003E-2</v>
      </c>
      <c r="AA19" s="51">
        <v>4.06925E-3</v>
      </c>
      <c r="AB19" s="51">
        <v>4.5209534302894858E-3</v>
      </c>
      <c r="AC19" s="51">
        <v>2.6023696569710517E-2</v>
      </c>
      <c r="AD19" s="51">
        <v>2.5922300244349421E-2</v>
      </c>
      <c r="AE19" s="54">
        <v>1.0139632536109472E-4</v>
      </c>
      <c r="AF19" s="51">
        <v>0</v>
      </c>
      <c r="AG19" s="53">
        <v>2.5922300244349421E-2</v>
      </c>
      <c r="AH19" s="51">
        <v>3.7339632536109474E-4</v>
      </c>
      <c r="AI19" s="51">
        <v>2.5922300244349421E-2</v>
      </c>
      <c r="AJ19" s="51">
        <v>0</v>
      </c>
      <c r="AK19" s="51">
        <f t="shared" si="0"/>
        <v>3.0816650000000004E-2</v>
      </c>
      <c r="AL19" s="51">
        <f t="shared" si="1"/>
        <v>2.72E-4</v>
      </c>
      <c r="AM19" s="51">
        <v>0</v>
      </c>
      <c r="AN19" s="51">
        <v>2.72E-4</v>
      </c>
      <c r="AO19" s="51">
        <f t="shared" si="2"/>
        <v>3.0544650000000003E-2</v>
      </c>
    </row>
    <row r="20" spans="2:41" s="48" customFormat="1" ht="27" customHeight="1" x14ac:dyDescent="0.15">
      <c r="B20" s="57" t="s">
        <v>84</v>
      </c>
      <c r="C20" s="50"/>
      <c r="D20" s="51">
        <v>1.6569157999999999</v>
      </c>
      <c r="E20" s="51">
        <v>0</v>
      </c>
      <c r="F20" s="51">
        <v>0</v>
      </c>
      <c r="G20" s="51">
        <v>1.6569157999999999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1.6569157999999999</v>
      </c>
      <c r="T20" s="51">
        <v>3.0880000000000002E-4</v>
      </c>
      <c r="U20" s="51">
        <v>0</v>
      </c>
      <c r="V20" s="51">
        <v>3.0880000000000002E-4</v>
      </c>
      <c r="W20" s="51">
        <v>1.6566069999999999</v>
      </c>
      <c r="X20" s="51">
        <v>1.0170000000000001E-3</v>
      </c>
      <c r="Y20" s="51">
        <v>0</v>
      </c>
      <c r="Z20" s="51">
        <v>1.6555899999999999</v>
      </c>
      <c r="AA20" s="51">
        <v>4.8000000000000001E-2</v>
      </c>
      <c r="AB20" s="51">
        <v>1.6400421898425197</v>
      </c>
      <c r="AC20" s="51">
        <v>1.6564810157480316E-2</v>
      </c>
      <c r="AD20" s="51">
        <v>1.6083170000000001E-2</v>
      </c>
      <c r="AE20" s="54">
        <v>4.8164015748031495E-4</v>
      </c>
      <c r="AF20" s="51">
        <v>0</v>
      </c>
      <c r="AG20" s="53">
        <v>1.6083170000000001E-2</v>
      </c>
      <c r="AH20" s="51">
        <v>7.9044015748031492E-4</v>
      </c>
      <c r="AI20" s="51">
        <v>1.6083170000000001E-2</v>
      </c>
      <c r="AJ20" s="51">
        <v>0</v>
      </c>
      <c r="AK20" s="51">
        <f t="shared" si="0"/>
        <v>1.6569157999999999</v>
      </c>
      <c r="AL20" s="51">
        <f t="shared" si="1"/>
        <v>3.0880000000000002E-4</v>
      </c>
      <c r="AM20" s="51">
        <v>0</v>
      </c>
      <c r="AN20" s="51">
        <v>3.0880000000000002E-4</v>
      </c>
      <c r="AO20" s="51">
        <f t="shared" si="2"/>
        <v>1.6566069999999999</v>
      </c>
    </row>
    <row r="21" spans="2:41" s="48" customFormat="1" ht="27" customHeight="1" x14ac:dyDescent="0.15">
      <c r="B21" s="57" t="s">
        <v>85</v>
      </c>
      <c r="C21" s="50"/>
      <c r="D21" s="51">
        <v>2.319029183</v>
      </c>
      <c r="E21" s="51">
        <v>0</v>
      </c>
      <c r="F21" s="51">
        <v>0</v>
      </c>
      <c r="G21" s="51">
        <v>2.319029183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2.319029183</v>
      </c>
      <c r="T21" s="51">
        <v>0.27950999999999998</v>
      </c>
      <c r="U21" s="51">
        <v>0.27324999999999999</v>
      </c>
      <c r="V21" s="51">
        <v>6.2599999999999999E-3</v>
      </c>
      <c r="W21" s="51">
        <v>2.0395191829999999</v>
      </c>
      <c r="X21" s="51">
        <v>1.9142338829999999</v>
      </c>
      <c r="Y21" s="51">
        <v>0.58959400000000006</v>
      </c>
      <c r="Z21" s="51">
        <v>0.12528529999999999</v>
      </c>
      <c r="AA21" s="51">
        <v>1.91033E-2</v>
      </c>
      <c r="AB21" s="51">
        <v>3.0796945294117251E-2</v>
      </c>
      <c r="AC21" s="51">
        <v>2.0087222377058827</v>
      </c>
      <c r="AD21" s="51">
        <v>1.8246503165410406</v>
      </c>
      <c r="AE21" s="54">
        <v>0.18407192116484197</v>
      </c>
      <c r="AF21" s="51">
        <v>0</v>
      </c>
      <c r="AG21" s="53">
        <v>1.8246503165410406</v>
      </c>
      <c r="AH21" s="51">
        <v>0.46358192116484198</v>
      </c>
      <c r="AI21" s="51">
        <v>1.8246503165410406</v>
      </c>
      <c r="AJ21" s="51">
        <v>0</v>
      </c>
      <c r="AK21" s="51">
        <f t="shared" si="0"/>
        <v>2.319029183</v>
      </c>
      <c r="AL21" s="51">
        <f t="shared" si="1"/>
        <v>0.27950999999999998</v>
      </c>
      <c r="AM21" s="51">
        <v>0</v>
      </c>
      <c r="AN21" s="51">
        <v>0.27950999999999998</v>
      </c>
      <c r="AO21" s="51">
        <f t="shared" si="2"/>
        <v>2.0395191829999999</v>
      </c>
    </row>
    <row r="22" spans="2:41" s="48" customFormat="1" ht="27" customHeight="1" x14ac:dyDescent="0.15">
      <c r="B22" s="57" t="s">
        <v>86</v>
      </c>
      <c r="C22" s="50"/>
      <c r="D22" s="51">
        <v>9.8558970000000006E-3</v>
      </c>
      <c r="E22" s="51">
        <v>0</v>
      </c>
      <c r="F22" s="51">
        <v>0</v>
      </c>
      <c r="G22" s="51">
        <v>9.8558970000000006E-3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9.8558970000000006E-3</v>
      </c>
      <c r="T22" s="51">
        <v>0</v>
      </c>
      <c r="U22" s="51">
        <v>0</v>
      </c>
      <c r="V22" s="51">
        <v>0</v>
      </c>
      <c r="W22" s="51">
        <v>9.8558970000000006E-3</v>
      </c>
      <c r="X22" s="51">
        <v>8.7647970000000013E-3</v>
      </c>
      <c r="Y22" s="51">
        <v>0</v>
      </c>
      <c r="Z22" s="51">
        <v>1.0911E-3</v>
      </c>
      <c r="AA22" s="51">
        <v>7.6100000000000007E-5</v>
      </c>
      <c r="AB22" s="51">
        <v>6.8489999999999177E-5</v>
      </c>
      <c r="AC22" s="51">
        <v>9.7874070000000014E-3</v>
      </c>
      <c r="AD22" s="51">
        <v>6.6947970000000015E-3</v>
      </c>
      <c r="AE22" s="54">
        <v>3.09261E-3</v>
      </c>
      <c r="AF22" s="51">
        <v>0</v>
      </c>
      <c r="AG22" s="53">
        <v>6.6947970000000015E-3</v>
      </c>
      <c r="AH22" s="51">
        <v>3.09261E-3</v>
      </c>
      <c r="AI22" s="51">
        <v>6.6947970000000015E-3</v>
      </c>
      <c r="AJ22" s="51">
        <v>0</v>
      </c>
      <c r="AK22" s="51">
        <f t="shared" si="0"/>
        <v>9.8558970000000006E-3</v>
      </c>
      <c r="AL22" s="51">
        <f t="shared" si="1"/>
        <v>0</v>
      </c>
      <c r="AM22" s="51">
        <v>0</v>
      </c>
      <c r="AN22" s="51">
        <v>0</v>
      </c>
      <c r="AO22" s="51">
        <f t="shared" si="2"/>
        <v>9.8558970000000006E-3</v>
      </c>
    </row>
    <row r="23" spans="2:41" s="48" customFormat="1" ht="27" customHeight="1" x14ac:dyDescent="0.15">
      <c r="B23" s="57" t="s">
        <v>87</v>
      </c>
      <c r="C23" s="50"/>
      <c r="D23" s="51">
        <v>2.740468871</v>
      </c>
      <c r="E23" s="51">
        <v>0</v>
      </c>
      <c r="F23" s="51">
        <v>0</v>
      </c>
      <c r="G23" s="51">
        <v>2.740468871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2.740468871</v>
      </c>
      <c r="T23" s="51">
        <v>0</v>
      </c>
      <c r="U23" s="51">
        <v>0</v>
      </c>
      <c r="V23" s="51">
        <v>0</v>
      </c>
      <c r="W23" s="51">
        <v>2.740468871</v>
      </c>
      <c r="X23" s="51">
        <v>2.5602466709999998</v>
      </c>
      <c r="Y23" s="51">
        <v>0</v>
      </c>
      <c r="Z23" s="51">
        <v>0.1802222</v>
      </c>
      <c r="AA23" s="51">
        <v>1.5220000000000001E-4</v>
      </c>
      <c r="AB23" s="51">
        <v>-3.5180835997294935E-5</v>
      </c>
      <c r="AC23" s="51">
        <v>2.7405040518359973</v>
      </c>
      <c r="AD23" s="51">
        <v>2.6158809487941976</v>
      </c>
      <c r="AE23" s="54">
        <v>0.1246231030417999</v>
      </c>
      <c r="AF23" s="51">
        <v>0</v>
      </c>
      <c r="AG23" s="53">
        <v>2.6158809487941976</v>
      </c>
      <c r="AH23" s="51">
        <v>0.1246231030417999</v>
      </c>
      <c r="AI23" s="51">
        <v>2.6158809487941976</v>
      </c>
      <c r="AJ23" s="51">
        <v>0</v>
      </c>
      <c r="AK23" s="51">
        <f t="shared" si="0"/>
        <v>2.740468871</v>
      </c>
      <c r="AL23" s="51">
        <f t="shared" si="1"/>
        <v>0</v>
      </c>
      <c r="AM23" s="51">
        <v>0</v>
      </c>
      <c r="AN23" s="51">
        <v>0</v>
      </c>
      <c r="AO23" s="51">
        <f t="shared" si="2"/>
        <v>2.740468871</v>
      </c>
    </row>
    <row r="24" spans="2:41" s="48" customFormat="1" ht="27" customHeight="1" x14ac:dyDescent="0.15">
      <c r="B24" s="57" t="s">
        <v>88</v>
      </c>
      <c r="C24" s="50"/>
      <c r="D24" s="51">
        <v>3.056E-2</v>
      </c>
      <c r="E24" s="51">
        <v>0</v>
      </c>
      <c r="F24" s="51">
        <v>0</v>
      </c>
      <c r="G24" s="51">
        <v>3.056E-2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3.056E-2</v>
      </c>
      <c r="T24" s="51">
        <v>0</v>
      </c>
      <c r="U24" s="51">
        <v>0</v>
      </c>
      <c r="V24" s="51">
        <v>0</v>
      </c>
      <c r="W24" s="51">
        <v>3.056E-2</v>
      </c>
      <c r="X24" s="51">
        <v>3.056E-2</v>
      </c>
      <c r="Y24" s="51">
        <v>0</v>
      </c>
      <c r="Z24" s="51">
        <v>0</v>
      </c>
      <c r="AA24" s="51">
        <v>0</v>
      </c>
      <c r="AB24" s="51">
        <v>0</v>
      </c>
      <c r="AC24" s="51">
        <v>3.056E-2</v>
      </c>
      <c r="AD24" s="51">
        <v>3.056E-2</v>
      </c>
      <c r="AE24" s="54">
        <v>0</v>
      </c>
      <c r="AF24" s="51">
        <v>0</v>
      </c>
      <c r="AG24" s="53">
        <v>3.056E-2</v>
      </c>
      <c r="AH24" s="51">
        <v>0</v>
      </c>
      <c r="AI24" s="51">
        <v>3.056E-2</v>
      </c>
      <c r="AJ24" s="51">
        <v>0</v>
      </c>
      <c r="AK24" s="51">
        <f t="shared" si="0"/>
        <v>3.056E-2</v>
      </c>
      <c r="AL24" s="51">
        <f t="shared" si="1"/>
        <v>0</v>
      </c>
      <c r="AM24" s="51">
        <v>0</v>
      </c>
      <c r="AN24" s="51">
        <v>0</v>
      </c>
      <c r="AO24" s="51">
        <f t="shared" si="2"/>
        <v>3.056E-2</v>
      </c>
    </row>
    <row r="25" spans="2:41" s="48" customFormat="1" ht="27" customHeight="1" x14ac:dyDescent="0.15">
      <c r="B25" s="57" t="s">
        <v>89</v>
      </c>
      <c r="C25" s="50"/>
      <c r="D25" s="51">
        <v>7.2230700000000008</v>
      </c>
      <c r="E25" s="51">
        <v>0</v>
      </c>
      <c r="F25" s="51">
        <v>0</v>
      </c>
      <c r="G25" s="51">
        <v>7.2230700000000008</v>
      </c>
      <c r="H25" s="51">
        <v>6.6410600000000004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0.58201000000000003</v>
      </c>
      <c r="T25" s="51">
        <v>0</v>
      </c>
      <c r="U25" s="51">
        <v>0</v>
      </c>
      <c r="V25" s="51">
        <v>0</v>
      </c>
      <c r="W25" s="51">
        <v>0.58201000000000003</v>
      </c>
      <c r="X25" s="51">
        <v>0.52300000000000002</v>
      </c>
      <c r="Y25" s="51">
        <v>0</v>
      </c>
      <c r="Z25" s="51">
        <v>5.901E-2</v>
      </c>
      <c r="AA25" s="51">
        <v>5.4350000000000002E-2</v>
      </c>
      <c r="AB25" s="51">
        <v>4.8915000000000042E-2</v>
      </c>
      <c r="AC25" s="51">
        <v>0.53309499999999999</v>
      </c>
      <c r="AD25" s="51">
        <v>0.52766000000000002</v>
      </c>
      <c r="AE25" s="54">
        <v>5.4349999999999997E-3</v>
      </c>
      <c r="AF25" s="51">
        <v>0</v>
      </c>
      <c r="AG25" s="53">
        <v>7.1687200000000004</v>
      </c>
      <c r="AH25" s="51">
        <v>5.4349999999999997E-3</v>
      </c>
      <c r="AI25" s="51">
        <v>7.1687200000000004</v>
      </c>
      <c r="AJ25" s="51">
        <v>0</v>
      </c>
      <c r="AK25" s="51">
        <f t="shared" si="0"/>
        <v>7.2230700000000008</v>
      </c>
      <c r="AL25" s="51">
        <f t="shared" si="1"/>
        <v>0</v>
      </c>
      <c r="AM25" s="51">
        <v>0</v>
      </c>
      <c r="AN25" s="51">
        <v>0</v>
      </c>
      <c r="AO25" s="51">
        <f t="shared" si="2"/>
        <v>7.2230700000000008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6.4498237999999986E-2</v>
      </c>
      <c r="E28" s="51">
        <v>0</v>
      </c>
      <c r="F28" s="51">
        <v>0</v>
      </c>
      <c r="G28" s="51">
        <v>6.4498237999999986E-2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6.4498237999999986E-2</v>
      </c>
      <c r="T28" s="51">
        <v>0</v>
      </c>
      <c r="U28" s="51">
        <v>0</v>
      </c>
      <c r="V28" s="51">
        <v>0</v>
      </c>
      <c r="W28" s="51">
        <v>6.4498237999999986E-2</v>
      </c>
      <c r="X28" s="51">
        <v>4.7284037999999994E-2</v>
      </c>
      <c r="Y28" s="51">
        <v>0</v>
      </c>
      <c r="Z28" s="51">
        <v>1.7214199999999999E-2</v>
      </c>
      <c r="AA28" s="51">
        <v>5.3321999999999996E-3</v>
      </c>
      <c r="AB28" s="51">
        <v>0</v>
      </c>
      <c r="AC28" s="51">
        <v>6.4498237999999958E-2</v>
      </c>
      <c r="AD28" s="51">
        <v>5.707559431399313E-2</v>
      </c>
      <c r="AE28" s="54">
        <v>7.4226436860068213E-3</v>
      </c>
      <c r="AF28" s="51">
        <v>0</v>
      </c>
      <c r="AG28" s="53">
        <v>5.707559431399313E-2</v>
      </c>
      <c r="AH28" s="51">
        <v>7.4226436860068213E-3</v>
      </c>
      <c r="AI28" s="51">
        <v>5.707559431399313E-2</v>
      </c>
      <c r="AJ28" s="51">
        <v>0</v>
      </c>
      <c r="AK28" s="51">
        <f t="shared" si="0"/>
        <v>6.4498237999999986E-2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6.4498237999999986E-2</v>
      </c>
    </row>
    <row r="29" spans="2:41" s="48" customFormat="1" ht="27" customHeight="1" x14ac:dyDescent="0.15">
      <c r="B29" s="57" t="s">
        <v>93</v>
      </c>
      <c r="C29" s="50"/>
      <c r="D29" s="51">
        <v>0.67733222400000015</v>
      </c>
      <c r="E29" s="51">
        <v>0</v>
      </c>
      <c r="F29" s="51">
        <v>0</v>
      </c>
      <c r="G29" s="51">
        <v>0.67733222400000015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0.67733222400000015</v>
      </c>
      <c r="T29" s="51">
        <v>0.10226</v>
      </c>
      <c r="U29" s="51">
        <v>3.1289999999999998E-2</v>
      </c>
      <c r="V29" s="51">
        <v>7.0970000000000005E-2</v>
      </c>
      <c r="W29" s="51">
        <v>0.57507222400000013</v>
      </c>
      <c r="X29" s="51">
        <v>0.56570692400000011</v>
      </c>
      <c r="Y29" s="51">
        <v>0</v>
      </c>
      <c r="Z29" s="51">
        <v>9.3653E-3</v>
      </c>
      <c r="AA29" s="51">
        <v>1.0483000000000001E-3</v>
      </c>
      <c r="AB29" s="51">
        <v>0</v>
      </c>
      <c r="AC29" s="51">
        <v>0.57507222400000013</v>
      </c>
      <c r="AD29" s="51">
        <v>0.24771501923809527</v>
      </c>
      <c r="AE29" s="54">
        <v>0.32735720476190483</v>
      </c>
      <c r="AF29" s="51">
        <v>0</v>
      </c>
      <c r="AG29" s="53">
        <v>0.24771501923809527</v>
      </c>
      <c r="AH29" s="51">
        <v>0.42961720476190485</v>
      </c>
      <c r="AI29" s="51">
        <v>0.24771501923809527</v>
      </c>
      <c r="AJ29" s="51">
        <v>0</v>
      </c>
      <c r="AK29" s="51">
        <f t="shared" si="0"/>
        <v>0.67733222400000015</v>
      </c>
      <c r="AL29" s="51">
        <f t="shared" si="1"/>
        <v>0.10225999999999999</v>
      </c>
      <c r="AM29" s="51">
        <v>0</v>
      </c>
      <c r="AN29" s="51">
        <v>0.10225999999999999</v>
      </c>
      <c r="AO29" s="51">
        <f t="shared" si="2"/>
        <v>0.57507222400000013</v>
      </c>
    </row>
    <row r="30" spans="2:41" s="48" customFormat="1" ht="27" customHeight="1" x14ac:dyDescent="0.15">
      <c r="B30" s="57" t="s">
        <v>94</v>
      </c>
      <c r="C30" s="50"/>
      <c r="D30" s="51">
        <v>0.51100000000000001</v>
      </c>
      <c r="E30" s="51">
        <v>0</v>
      </c>
      <c r="F30" s="51">
        <v>0</v>
      </c>
      <c r="G30" s="51">
        <v>0.51100000000000001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0.51100000000000001</v>
      </c>
      <c r="T30" s="51">
        <v>0.44950000000000001</v>
      </c>
      <c r="U30" s="51">
        <v>0</v>
      </c>
      <c r="V30" s="51">
        <v>0.44950000000000001</v>
      </c>
      <c r="W30" s="51">
        <v>6.1499999999999999E-2</v>
      </c>
      <c r="X30" s="51">
        <v>6.1499999999999999E-2</v>
      </c>
      <c r="Y30" s="51">
        <v>0</v>
      </c>
      <c r="Z30" s="51">
        <v>0</v>
      </c>
      <c r="AA30" s="51">
        <v>0</v>
      </c>
      <c r="AB30" s="51">
        <v>0</v>
      </c>
      <c r="AC30" s="51">
        <v>6.1499999999999999E-2</v>
      </c>
      <c r="AD30" s="51">
        <v>6.1499999999999999E-2</v>
      </c>
      <c r="AE30" s="54">
        <v>0</v>
      </c>
      <c r="AF30" s="51">
        <v>0</v>
      </c>
      <c r="AG30" s="53">
        <v>6.1499999999999999E-2</v>
      </c>
      <c r="AH30" s="51">
        <v>0.44950000000000001</v>
      </c>
      <c r="AI30" s="51">
        <v>6.1499999999999999E-2</v>
      </c>
      <c r="AJ30" s="51">
        <v>0</v>
      </c>
      <c r="AK30" s="51">
        <f t="shared" si="0"/>
        <v>0.51100000000000001</v>
      </c>
      <c r="AL30" s="51">
        <f t="shared" si="1"/>
        <v>0.44950000000000001</v>
      </c>
      <c r="AM30" s="51">
        <v>0</v>
      </c>
      <c r="AN30" s="51">
        <v>0.44950000000000001</v>
      </c>
      <c r="AO30" s="51">
        <f t="shared" si="2"/>
        <v>6.1499999999999999E-2</v>
      </c>
    </row>
    <row r="31" spans="2:41" s="48" customFormat="1" ht="27" customHeight="1" x14ac:dyDescent="0.15">
      <c r="B31" s="57" t="s">
        <v>95</v>
      </c>
      <c r="C31" s="50"/>
      <c r="D31" s="51">
        <v>47.518188859999988</v>
      </c>
      <c r="E31" s="51">
        <v>0</v>
      </c>
      <c r="F31" s="51">
        <v>0</v>
      </c>
      <c r="G31" s="51">
        <v>47.518188859999988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47.518188859999988</v>
      </c>
      <c r="T31" s="51">
        <v>0.22235499999999997</v>
      </c>
      <c r="U31" s="51">
        <v>0.21726499999999996</v>
      </c>
      <c r="V31" s="51">
        <v>5.0899999999999999E-3</v>
      </c>
      <c r="W31" s="51">
        <v>47.295833859999988</v>
      </c>
      <c r="X31" s="51">
        <v>47.288963859999988</v>
      </c>
      <c r="Y31" s="51">
        <v>0</v>
      </c>
      <c r="Z31" s="51">
        <v>6.8700000000000002E-3</v>
      </c>
      <c r="AA31" s="51">
        <v>0</v>
      </c>
      <c r="AB31" s="51">
        <v>0</v>
      </c>
      <c r="AC31" s="51">
        <v>47.295833859999995</v>
      </c>
      <c r="AD31" s="51">
        <v>47.289479622711859</v>
      </c>
      <c r="AE31" s="54">
        <v>6.3542372881355905E-3</v>
      </c>
      <c r="AF31" s="51">
        <v>0</v>
      </c>
      <c r="AG31" s="53">
        <v>47.289479622711859</v>
      </c>
      <c r="AH31" s="51">
        <v>0.22870923728813555</v>
      </c>
      <c r="AI31" s="51">
        <v>47.289479622711859</v>
      </c>
      <c r="AJ31" s="51">
        <v>0</v>
      </c>
      <c r="AK31" s="51">
        <f t="shared" si="0"/>
        <v>47.518188859999988</v>
      </c>
      <c r="AL31" s="51">
        <f t="shared" si="1"/>
        <v>0.22235499999999997</v>
      </c>
      <c r="AM31" s="51">
        <v>0</v>
      </c>
      <c r="AN31" s="51">
        <v>0.22235499999999997</v>
      </c>
      <c r="AO31" s="51">
        <f t="shared" si="2"/>
        <v>47.295833859999988</v>
      </c>
    </row>
    <row r="32" spans="2:41" s="48" customFormat="1" ht="27" customHeight="1" x14ac:dyDescent="0.15">
      <c r="B32" s="57" t="s">
        <v>96</v>
      </c>
      <c r="C32" s="50"/>
      <c r="D32" s="51">
        <v>9.6980000000000011E-2</v>
      </c>
      <c r="E32" s="51">
        <v>0</v>
      </c>
      <c r="F32" s="51">
        <v>0</v>
      </c>
      <c r="G32" s="51">
        <v>9.6980000000000011E-2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9.6980000000000011E-2</v>
      </c>
      <c r="T32" s="51">
        <v>9.6980000000000011E-2</v>
      </c>
      <c r="U32" s="51">
        <v>0</v>
      </c>
      <c r="V32" s="51">
        <v>9.6980000000000011E-2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9.6980000000000011E-2</v>
      </c>
      <c r="AI32" s="51">
        <v>0</v>
      </c>
      <c r="AJ32" s="51">
        <v>0</v>
      </c>
      <c r="AK32" s="51">
        <f t="shared" si="0"/>
        <v>9.6980000000000011E-2</v>
      </c>
      <c r="AL32" s="51">
        <f t="shared" si="1"/>
        <v>9.6980000000000011E-2</v>
      </c>
      <c r="AM32" s="51">
        <v>0</v>
      </c>
      <c r="AN32" s="51">
        <v>9.6980000000000011E-2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12.527915784078798</v>
      </c>
      <c r="E34" s="51">
        <v>0</v>
      </c>
      <c r="F34" s="51">
        <v>0</v>
      </c>
      <c r="G34" s="51">
        <v>12.527915784078798</v>
      </c>
      <c r="H34" s="51">
        <v>12.527915784078798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12.527915784078798</v>
      </c>
      <c r="AH34" s="51">
        <v>0</v>
      </c>
      <c r="AI34" s="51">
        <v>12.527915784078798</v>
      </c>
      <c r="AJ34" s="51">
        <v>0</v>
      </c>
      <c r="AK34" s="51">
        <f t="shared" si="0"/>
        <v>12.527915784078798</v>
      </c>
      <c r="AL34" s="51">
        <f t="shared" si="1"/>
        <v>0</v>
      </c>
      <c r="AM34" s="51">
        <v>0</v>
      </c>
      <c r="AN34" s="51">
        <v>0</v>
      </c>
      <c r="AO34" s="51">
        <f t="shared" si="2"/>
        <v>12.527915784078798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1.4555448560000002</v>
      </c>
      <c r="E36" s="51">
        <v>0</v>
      </c>
      <c r="F36" s="51">
        <v>0</v>
      </c>
      <c r="G36" s="51">
        <v>1.4555448560000002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1.4555448560000002</v>
      </c>
      <c r="T36" s="51">
        <v>4.6460000000000001E-2</v>
      </c>
      <c r="U36" s="51">
        <v>0</v>
      </c>
      <c r="V36" s="51">
        <v>4.6460000000000001E-2</v>
      </c>
      <c r="W36" s="51">
        <v>1.4090848560000002</v>
      </c>
      <c r="X36" s="51">
        <v>1.2723858560000001</v>
      </c>
      <c r="Y36" s="51">
        <v>0.11544600000000001</v>
      </c>
      <c r="Z36" s="51">
        <v>0.13669899999999996</v>
      </c>
      <c r="AA36" s="51">
        <v>4.3770000000000003E-2</v>
      </c>
      <c r="AB36" s="51">
        <v>0.1348567762557083</v>
      </c>
      <c r="AC36" s="51">
        <v>1.2742280797442922</v>
      </c>
      <c r="AD36" s="51">
        <v>1.1054663871041472</v>
      </c>
      <c r="AE36" s="51">
        <v>0.16876169264014476</v>
      </c>
      <c r="AF36" s="51">
        <v>0</v>
      </c>
      <c r="AG36" s="53">
        <v>1.1054663871041472</v>
      </c>
      <c r="AH36" s="51">
        <v>0.21522169264014476</v>
      </c>
      <c r="AI36" s="51">
        <v>1.1054663871041472</v>
      </c>
      <c r="AJ36" s="51">
        <v>0</v>
      </c>
      <c r="AK36" s="51">
        <f t="shared" si="0"/>
        <v>1.4555448560000002</v>
      </c>
      <c r="AL36" s="51">
        <f t="shared" si="1"/>
        <v>4.6460000000000001E-2</v>
      </c>
      <c r="AM36" s="51">
        <f>SUM(AM37:AM39)</f>
        <v>0</v>
      </c>
      <c r="AN36" s="51">
        <f>SUM(AN37:AN39)</f>
        <v>4.6460000000000001E-2</v>
      </c>
      <c r="AO36" s="51">
        <f t="shared" si="2"/>
        <v>1.4090848560000002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0.17144600000000002</v>
      </c>
      <c r="E37" s="62">
        <v>0</v>
      </c>
      <c r="F37" s="61">
        <v>0</v>
      </c>
      <c r="G37" s="61">
        <v>0.17144600000000002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0.17144600000000002</v>
      </c>
      <c r="T37" s="61">
        <v>1.24E-2</v>
      </c>
      <c r="U37" s="61">
        <v>0</v>
      </c>
      <c r="V37" s="61">
        <v>1.24E-2</v>
      </c>
      <c r="W37" s="61">
        <v>0.15904600000000002</v>
      </c>
      <c r="X37" s="61">
        <v>0.11544600000000001</v>
      </c>
      <c r="Y37" s="61">
        <v>0.11544600000000001</v>
      </c>
      <c r="Z37" s="61">
        <v>4.36E-2</v>
      </c>
      <c r="AA37" s="61">
        <v>4.36E-2</v>
      </c>
      <c r="AB37" s="61">
        <v>0.13470377625570781</v>
      </c>
      <c r="AC37" s="61">
        <v>2.4342223744292218E-2</v>
      </c>
      <c r="AD37" s="61">
        <v>8.3650000000000009E-3</v>
      </c>
      <c r="AE37" s="61">
        <v>1.5977223744292217E-2</v>
      </c>
      <c r="AF37" s="63">
        <v>0</v>
      </c>
      <c r="AG37" s="64">
        <v>8.3650000000000009E-3</v>
      </c>
      <c r="AH37" s="61">
        <v>2.8377223744292218E-2</v>
      </c>
      <c r="AI37" s="61">
        <v>8.3650000000000009E-3</v>
      </c>
      <c r="AJ37" s="62">
        <v>0</v>
      </c>
      <c r="AK37" s="62">
        <f t="shared" si="0"/>
        <v>0.17144600000000002</v>
      </c>
      <c r="AL37" s="62">
        <f t="shared" si="1"/>
        <v>1.24E-2</v>
      </c>
      <c r="AM37" s="62">
        <v>0</v>
      </c>
      <c r="AN37" s="62">
        <v>1.24E-2</v>
      </c>
      <c r="AO37" s="62">
        <f t="shared" si="2"/>
        <v>0.15904600000000002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1.2706698560000003</v>
      </c>
      <c r="E38" s="66">
        <v>0</v>
      </c>
      <c r="F38" s="66">
        <v>0</v>
      </c>
      <c r="G38" s="66">
        <v>1.2706698560000003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1.2706698560000003</v>
      </c>
      <c r="T38" s="66">
        <v>3.406E-2</v>
      </c>
      <c r="U38" s="66">
        <v>0</v>
      </c>
      <c r="V38" s="66">
        <v>3.406E-2</v>
      </c>
      <c r="W38" s="66">
        <v>1.2366098560000003</v>
      </c>
      <c r="X38" s="66">
        <v>1.1439698560000002</v>
      </c>
      <c r="Y38" s="66">
        <v>0</v>
      </c>
      <c r="Z38" s="66">
        <v>9.2639999999999986E-2</v>
      </c>
      <c r="AA38" s="66">
        <v>1.7000000000000001E-4</v>
      </c>
      <c r="AB38" s="66">
        <v>1.5300000000051384E-4</v>
      </c>
      <c r="AC38" s="66">
        <v>1.2364568559999998</v>
      </c>
      <c r="AD38" s="66">
        <v>1.0845908847999999</v>
      </c>
      <c r="AE38" s="66">
        <v>0.15186597120000001</v>
      </c>
      <c r="AF38" s="67">
        <v>0</v>
      </c>
      <c r="AG38" s="68">
        <v>1.0845908847999999</v>
      </c>
      <c r="AH38" s="66">
        <v>0.18592597120000001</v>
      </c>
      <c r="AI38" s="66">
        <v>1.0845908847999999</v>
      </c>
      <c r="AJ38" s="66">
        <v>0</v>
      </c>
      <c r="AK38" s="66">
        <f t="shared" si="0"/>
        <v>1.2706698560000003</v>
      </c>
      <c r="AL38" s="66">
        <f t="shared" si="1"/>
        <v>3.406E-2</v>
      </c>
      <c r="AM38" s="66">
        <v>0</v>
      </c>
      <c r="AN38" s="66">
        <v>3.406E-2</v>
      </c>
      <c r="AO38" s="66">
        <f t="shared" si="2"/>
        <v>1.2366098560000003</v>
      </c>
    </row>
    <row r="39" spans="2:41" ht="27" customHeight="1" x14ac:dyDescent="0.15">
      <c r="B39" s="69">
        <v>0</v>
      </c>
      <c r="C39" s="76" t="s">
        <v>100</v>
      </c>
      <c r="D39" s="71">
        <v>1.3429E-2</v>
      </c>
      <c r="E39" s="52">
        <v>0</v>
      </c>
      <c r="F39" s="71">
        <v>0</v>
      </c>
      <c r="G39" s="71">
        <v>1.3429E-2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1.3429E-2</v>
      </c>
      <c r="T39" s="71">
        <v>0</v>
      </c>
      <c r="U39" s="71">
        <v>0</v>
      </c>
      <c r="V39" s="71">
        <v>0</v>
      </c>
      <c r="W39" s="71">
        <v>1.3429E-2</v>
      </c>
      <c r="X39" s="71">
        <v>1.2970000000000001E-2</v>
      </c>
      <c r="Y39" s="71">
        <v>0</v>
      </c>
      <c r="Z39" s="71">
        <v>4.5900000000000004E-4</v>
      </c>
      <c r="AA39" s="71">
        <v>0</v>
      </c>
      <c r="AB39" s="71">
        <v>-3.2959746043559335E-17</v>
      </c>
      <c r="AC39" s="71">
        <v>1.3429000000000033E-2</v>
      </c>
      <c r="AD39" s="71">
        <v>1.2510502304147499E-2</v>
      </c>
      <c r="AE39" s="71">
        <v>9.184976958525351E-4</v>
      </c>
      <c r="AF39" s="72">
        <v>0</v>
      </c>
      <c r="AG39" s="73">
        <v>1.2510502304147499E-2</v>
      </c>
      <c r="AH39" s="71">
        <v>9.184976958525351E-4</v>
      </c>
      <c r="AI39" s="71">
        <v>1.2510502304147499E-2</v>
      </c>
      <c r="AJ39" s="52">
        <v>0</v>
      </c>
      <c r="AK39" s="52">
        <f t="shared" si="0"/>
        <v>1.3429E-2</v>
      </c>
      <c r="AL39" s="52">
        <f t="shared" si="1"/>
        <v>0</v>
      </c>
      <c r="AM39" s="52">
        <v>0</v>
      </c>
      <c r="AN39" s="52">
        <v>0</v>
      </c>
      <c r="AO39" s="52">
        <f t="shared" si="2"/>
        <v>1.3429E-2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2026-03-20T00:20:41Z</dcterms:created>
  <dcterms:modified xsi:type="dcterms:W3CDTF">2026-03-20T01:25:50Z</dcterms:modified>
</cp:coreProperties>
</file>