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B4CF9182-A1BA-4CF5-A08F-C0103F396270}" xr6:coauthVersionLast="47" xr6:coauthVersionMax="47" xr10:uidLastSave="{00000000-0000-0000-0000-000000000000}"/>
  <bookViews>
    <workbookView xWindow="1620" yWindow="900" windowWidth="16740" windowHeight="11265" xr2:uid="{F343388F-BF41-421D-A29C-378891463702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L24" i="1"/>
  <c r="AK24" i="1"/>
  <c r="AO24" i="1" s="1"/>
  <c r="AL23" i="1"/>
  <c r="AK23" i="1"/>
  <c r="AO23" i="1" s="1"/>
  <c r="AL22" i="1"/>
  <c r="AK22" i="1"/>
  <c r="AO22" i="1" s="1"/>
  <c r="AL21" i="1"/>
  <c r="AK21" i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M14" i="1"/>
  <c r="AK15" i="1"/>
  <c r="AN14" i="1"/>
  <c r="AK14" i="1"/>
  <c r="AL13" i="1"/>
  <c r="AK13" i="1"/>
  <c r="AK12" i="1"/>
  <c r="Z8" i="1"/>
  <c r="X8" i="1"/>
  <c r="AO13" i="1" l="1"/>
  <c r="AO21" i="1"/>
  <c r="AN12" i="1"/>
  <c r="AL14" i="1"/>
  <c r="AO14" i="1" s="1"/>
  <c r="AM12" i="1"/>
  <c r="AO28" i="1"/>
  <c r="AO25" i="1"/>
  <c r="AO33" i="1"/>
  <c r="AO36" i="1"/>
  <c r="AL15" i="1"/>
  <c r="AO15" i="1" s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<sst xmlns="http://schemas.openxmlformats.org/spreadsheetml/2006/main" count="111" uniqueCount="105">
  <si>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</si>
  <si>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</si>
  <si>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</si>
  <si>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</si>
  <si>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</si>
  <si>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</si>
  <si>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</si>
  <si>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</si>
  <si>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</si>
  <si>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</si>
  <si>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</si>
  <si>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</si>
  <si>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</si>
  <si>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</si>
  <si>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</si>
  <si>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</si>
  <si>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</si>
  <si>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</si>
  <si>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</si>
  <si>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</si>
  <si>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</si>
  <si>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</si>
  <si>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</si>
  <si>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</si>
  <si>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</si>
  <si>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</si>
  <si>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</si>
  <si>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</si>
  <si>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</si>
  <si>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</si>
  <si>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</si>
  <si>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</si>
  <si>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</si>
  <si>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</si>
  <si>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</si>
  <si>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</si>
  <si>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</si>
  <si>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</si>
  <si>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</si>
  <si>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</si>
  <si>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</si>
  <si>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</si>
  <si>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</si>
  <si>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</si>
  <si>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</si>
  <si>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</si>
  <si>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</si>
  <si>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</si>
  <si>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</si>
  <si>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</si>
  <si>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</si>
  <si>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</si>
  <si>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</si>
  <si>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</si>
  <si>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</si>
  <si>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</si>
  <si>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</si>
  <si>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</si>
  <si>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</si>
  <si>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</si>
  <si>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</si>
  <si>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</si>
  <si>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</si>
  <si>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</si>
  <si>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</si>
  <si>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</si>
  <si>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</si>
  <si>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</si>
  <si>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</si>
  <si>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</si>
  <si>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</si>
  <si>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</si>
  <si>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</si>
  <si>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</si>
  <si>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</si>
  <si>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</si>
  <si>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</si>
  <si>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</si>
  <si>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</si>
  <si>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</si>
  <si>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</si>
  <si>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</si>
  <si>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</si>
  <si>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</si>
  <si>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</si>
  <si>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</si>
  <si>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</si>
  <si>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</si>
  <si>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</si>
  <si>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</si>
  <si>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</si>
  <si>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</si>
  <si>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</si>
  <si>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</si>
  <si>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</si>
  <si>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</si>
  <si>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</si>
  <si>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</si>
  <si>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</si>
  <si>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</si>
  <si>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</si>
  <si>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</si>
  <si>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</si>
  <si>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</si>
  <si>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表4-01  発生量及び処理・処分量（種類別：変換)　〔全業種〕〔和歌山地域〕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29">
      <t>ゼン</t>
    </rPh>
    <rPh sb="29" eb="31">
      <t>ギョウシュ</t>
    </rPh>
    <rPh sb="33" eb="36">
      <t>ワカヤマ</t>
    </rPh>
    <rPh sb="36" eb="38">
      <t>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</si>
</sst>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F9924B51-662C-433F-A79E-C7AC5F76DE8C}"/>
    <cellStyle name="標準_P502XLS 2" xfId="1" xr:uid="{E033DA98-4B65-438A-A6C6-FF50FD3F85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6C3BA-696D-4322-8AF3-EA325F9833CE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E18" sqref="E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1913.4051387242948</v>
      </c>
      <c r="E12" s="46">
        <v>544.13</v>
      </c>
      <c r="F12" s="46">
        <v>0</v>
      </c>
      <c r="G12" s="46">
        <v>1369.2751387242949</v>
      </c>
      <c r="H12" s="46">
        <v>12.38494413329485</v>
      </c>
      <c r="I12" s="46">
        <v>0</v>
      </c>
      <c r="J12" s="46">
        <v>0</v>
      </c>
      <c r="K12" s="46">
        <v>880.02391900000009</v>
      </c>
      <c r="L12" s="46">
        <v>0</v>
      </c>
      <c r="M12" s="46">
        <v>303.76155900000015</v>
      </c>
      <c r="N12" s="46">
        <v>0</v>
      </c>
      <c r="O12" s="46">
        <v>576.26235999999994</v>
      </c>
      <c r="P12" s="46">
        <v>549.95315000000005</v>
      </c>
      <c r="Q12" s="46">
        <v>0</v>
      </c>
      <c r="R12" s="46">
        <v>0</v>
      </c>
      <c r="S12" s="47">
        <v>503.17548559099998</v>
      </c>
      <c r="T12" s="46">
        <v>97.416540299999994</v>
      </c>
      <c r="U12" s="46">
        <v>2.1913462000000004</v>
      </c>
      <c r="V12" s="46">
        <v>95.225194099999996</v>
      </c>
      <c r="W12" s="46">
        <v>405.75894529099997</v>
      </c>
      <c r="X12" s="46">
        <v>374.80603406500012</v>
      </c>
      <c r="Y12" s="46">
        <v>4.896685999999999</v>
      </c>
      <c r="Z12" s="46">
        <v>30.952911226000001</v>
      </c>
      <c r="AA12" s="46">
        <v>10.754349005000002</v>
      </c>
      <c r="AB12" s="46">
        <v>54.929174199070367</v>
      </c>
      <c r="AC12" s="46">
        <v>350.82977109192967</v>
      </c>
      <c r="AD12" s="46">
        <v>334.55095317672664</v>
      </c>
      <c r="AE12" s="46">
        <v>16.278817915202985</v>
      </c>
      <c r="AF12" s="46">
        <v>0</v>
      </c>
      <c r="AG12" s="47">
        <v>896.88904731002162</v>
      </c>
      <c r="AH12" s="46">
        <v>113.69535821520297</v>
      </c>
      <c r="AI12" s="46">
        <v>1441.0190473100217</v>
      </c>
      <c r="AJ12" s="46">
        <v>0</v>
      </c>
      <c r="AK12" s="46">
        <f>G12-N12</f>
        <v>1369.2751387242949</v>
      </c>
      <c r="AL12" s="46">
        <f>AM12+AN12</f>
        <v>97.416540299999994</v>
      </c>
      <c r="AM12" s="46">
        <f>SUM(AM13:AM14)+SUM(AM18:AM36)</f>
        <v>0</v>
      </c>
      <c r="AN12" s="46">
        <f>SUM(AN13:AN14)+SUM(AN18:AN36)</f>
        <v>97.416540299999994</v>
      </c>
      <c r="AO12" s="46">
        <f>AK12-AL12</f>
        <v>1271.858598424295</v>
      </c>
    </row>
    <row r="13" spans="2:41" s="48" customFormat="1" ht="27" customHeight="1" thickTop="1" x14ac:dyDescent="0.15">
      <c r="B13" s="49" t="s">
        <v>77</v>
      </c>
      <c r="C13" s="50"/>
      <c r="D13" s="51">
        <v>0.60569000000000006</v>
      </c>
      <c r="E13" s="51">
        <v>0</v>
      </c>
      <c r="F13" s="51">
        <v>0</v>
      </c>
      <c r="G13" s="52">
        <v>0.60569000000000006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0.60569000000000006</v>
      </c>
      <c r="T13" s="51">
        <v>0.32968999999999998</v>
      </c>
      <c r="U13" s="51">
        <v>6.1200000000000004E-3</v>
      </c>
      <c r="V13" s="51">
        <v>0.32356999999999997</v>
      </c>
      <c r="W13" s="51">
        <v>0.27600000000000002</v>
      </c>
      <c r="X13" s="51">
        <v>0</v>
      </c>
      <c r="Y13" s="51">
        <v>0</v>
      </c>
      <c r="Z13" s="51">
        <v>0.27600000000000002</v>
      </c>
      <c r="AA13" s="51">
        <v>0</v>
      </c>
      <c r="AB13" s="51">
        <v>0</v>
      </c>
      <c r="AC13" s="51">
        <v>0.27600000000000002</v>
      </c>
      <c r="AD13" s="51">
        <v>0.27600000000000002</v>
      </c>
      <c r="AE13" s="54">
        <v>0</v>
      </c>
      <c r="AF13" s="51">
        <v>0</v>
      </c>
      <c r="AG13" s="55">
        <v>0.27600000000000002</v>
      </c>
      <c r="AH13" s="56">
        <v>0.32968999999999998</v>
      </c>
      <c r="AI13" s="56">
        <v>0.27600000000000002</v>
      </c>
      <c r="AJ13" s="51">
        <v>0</v>
      </c>
      <c r="AK13" s="51">
        <f t="shared" ref="AK13:AK39" si="0">G13-N13</f>
        <v>0.60569000000000006</v>
      </c>
      <c r="AL13" s="51">
        <f t="shared" ref="AL13:AL39" si="1">AM13+AN13</f>
        <v>0.32968999999999998</v>
      </c>
      <c r="AM13" s="51">
        <v>0</v>
      </c>
      <c r="AN13" s="51">
        <v>0.32968999999999998</v>
      </c>
      <c r="AO13" s="51">
        <f t="shared" ref="AO13:AO39" si="2">AK13-AL13</f>
        <v>0.27600000000000008</v>
      </c>
    </row>
    <row r="14" spans="2:41" s="48" customFormat="1" ht="27" customHeight="1" x14ac:dyDescent="0.15">
      <c r="B14" s="57" t="s">
        <v>78</v>
      </c>
      <c r="C14" s="50"/>
      <c r="D14" s="51">
        <v>390.33810428699996</v>
      </c>
      <c r="E14" s="51">
        <v>0</v>
      </c>
      <c r="F14" s="51">
        <v>0</v>
      </c>
      <c r="G14" s="51">
        <v>390.33810428699996</v>
      </c>
      <c r="H14" s="51">
        <v>0.376</v>
      </c>
      <c r="I14" s="51">
        <v>0</v>
      </c>
      <c r="J14" s="51">
        <v>0</v>
      </c>
      <c r="K14" s="51">
        <v>277.82900000000001</v>
      </c>
      <c r="L14" s="51">
        <v>0</v>
      </c>
      <c r="M14" s="51">
        <v>262.87710000000004</v>
      </c>
      <c r="N14" s="51">
        <v>0</v>
      </c>
      <c r="O14" s="51">
        <v>14.951899999999998</v>
      </c>
      <c r="P14" s="51">
        <v>0.1014</v>
      </c>
      <c r="Q14" s="51">
        <v>0</v>
      </c>
      <c r="R14" s="58">
        <v>0</v>
      </c>
      <c r="S14" s="53">
        <v>126.98360428699998</v>
      </c>
      <c r="T14" s="51">
        <v>7.0343</v>
      </c>
      <c r="U14" s="51">
        <v>0</v>
      </c>
      <c r="V14" s="51">
        <v>7.0343</v>
      </c>
      <c r="W14" s="51">
        <v>119.94930428699998</v>
      </c>
      <c r="X14" s="51">
        <v>115.40357699999998</v>
      </c>
      <c r="Y14" s="51">
        <v>5.8606999999999999E-2</v>
      </c>
      <c r="Z14" s="51">
        <v>4.5457272870000018</v>
      </c>
      <c r="AA14" s="51">
        <v>0.75887028000000001</v>
      </c>
      <c r="AB14" s="51">
        <v>34.68998729905551</v>
      </c>
      <c r="AC14" s="51">
        <v>85.259316987944459</v>
      </c>
      <c r="AD14" s="51">
        <v>75.071373531232581</v>
      </c>
      <c r="AE14" s="51">
        <v>10.18794345671188</v>
      </c>
      <c r="AF14" s="51">
        <v>0</v>
      </c>
      <c r="AG14" s="53">
        <v>75.548773531232584</v>
      </c>
      <c r="AH14" s="51">
        <v>17.22224345671188</v>
      </c>
      <c r="AI14" s="51">
        <v>75.548773531232584</v>
      </c>
      <c r="AJ14" s="51">
        <v>0</v>
      </c>
      <c r="AK14" s="51">
        <f t="shared" si="0"/>
        <v>390.33810428699996</v>
      </c>
      <c r="AL14" s="51">
        <f t="shared" si="1"/>
        <v>7.0343</v>
      </c>
      <c r="AM14" s="51">
        <f>SUM(AM15:AM17)</f>
        <v>0</v>
      </c>
      <c r="AN14" s="51">
        <f>SUM(AN15:AN17)</f>
        <v>7.0343</v>
      </c>
      <c r="AO14" s="51">
        <f t="shared" si="2"/>
        <v>383.30380428699999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186.20699999999999</v>
      </c>
      <c r="E15" s="62">
        <v>0</v>
      </c>
      <c r="F15" s="61">
        <v>0</v>
      </c>
      <c r="G15" s="61">
        <v>186.20699999999999</v>
      </c>
      <c r="H15" s="62">
        <v>0</v>
      </c>
      <c r="I15" s="62">
        <v>0</v>
      </c>
      <c r="J15" s="62">
        <v>0</v>
      </c>
      <c r="K15" s="62">
        <v>196.249</v>
      </c>
      <c r="L15" s="62">
        <v>0</v>
      </c>
      <c r="M15" s="62">
        <v>186.20699999999999</v>
      </c>
      <c r="N15" s="62">
        <v>0</v>
      </c>
      <c r="O15" s="62">
        <v>10.042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186.20699999999999</v>
      </c>
      <c r="AL15" s="62">
        <f t="shared" si="1"/>
        <v>0</v>
      </c>
      <c r="AM15" s="62">
        <v>0</v>
      </c>
      <c r="AN15" s="62">
        <v>0</v>
      </c>
      <c r="AO15" s="62">
        <f t="shared" si="2"/>
        <v>186.20699999999999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4.91709</v>
      </c>
      <c r="E16" s="66">
        <v>0</v>
      </c>
      <c r="F16" s="66">
        <v>0</v>
      </c>
      <c r="G16" s="66">
        <v>4.91709</v>
      </c>
      <c r="H16" s="66">
        <v>0</v>
      </c>
      <c r="I16" s="66">
        <v>0</v>
      </c>
      <c r="J16" s="66">
        <v>0</v>
      </c>
      <c r="K16" s="66">
        <v>8.0000000000000002E-3</v>
      </c>
      <c r="L16" s="66">
        <v>0</v>
      </c>
      <c r="M16" s="66">
        <v>8.0000000000000002E-3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4.90909</v>
      </c>
      <c r="T16" s="66">
        <v>4.8793999999999995</v>
      </c>
      <c r="U16" s="66">
        <v>0</v>
      </c>
      <c r="V16" s="66">
        <v>4.8793999999999995</v>
      </c>
      <c r="W16" s="66">
        <v>2.9690000000000001E-2</v>
      </c>
      <c r="X16" s="66">
        <v>2.7690000000000003E-2</v>
      </c>
      <c r="Y16" s="66">
        <v>0</v>
      </c>
      <c r="Z16" s="66">
        <v>2E-3</v>
      </c>
      <c r="AA16" s="66">
        <v>0</v>
      </c>
      <c r="AB16" s="66">
        <v>1.3999999999999985E-3</v>
      </c>
      <c r="AC16" s="66">
        <v>2.8290000000000003E-2</v>
      </c>
      <c r="AD16" s="66">
        <v>2.7690000000000003E-2</v>
      </c>
      <c r="AE16" s="66">
        <v>5.9999999999999995E-4</v>
      </c>
      <c r="AF16" s="67">
        <v>0</v>
      </c>
      <c r="AG16" s="68">
        <v>2.7690000000000003E-2</v>
      </c>
      <c r="AH16" s="66">
        <v>4.88</v>
      </c>
      <c r="AI16" s="66">
        <v>2.7690000000000003E-2</v>
      </c>
      <c r="AJ16" s="66">
        <v>0</v>
      </c>
      <c r="AK16" s="66">
        <f t="shared" si="0"/>
        <v>4.91709</v>
      </c>
      <c r="AL16" s="66">
        <f t="shared" si="1"/>
        <v>4.8793999999999995</v>
      </c>
      <c r="AM16" s="66">
        <v>0</v>
      </c>
      <c r="AN16" s="66">
        <v>4.8793999999999995</v>
      </c>
      <c r="AO16" s="66">
        <f t="shared" si="2"/>
        <v>3.7690000000000445E-2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199.214014287</v>
      </c>
      <c r="E17" s="52">
        <v>0</v>
      </c>
      <c r="F17" s="71">
        <v>0</v>
      </c>
      <c r="G17" s="71">
        <v>199.214014287</v>
      </c>
      <c r="H17" s="52">
        <v>0.376</v>
      </c>
      <c r="I17" s="52">
        <v>0</v>
      </c>
      <c r="J17" s="52">
        <v>0</v>
      </c>
      <c r="K17" s="52">
        <v>81.572000000000003</v>
      </c>
      <c r="L17" s="52">
        <v>0</v>
      </c>
      <c r="M17" s="52">
        <v>76.662100000000009</v>
      </c>
      <c r="N17" s="52">
        <v>0</v>
      </c>
      <c r="O17" s="52">
        <v>4.9098999999999995</v>
      </c>
      <c r="P17" s="71">
        <v>0.1014</v>
      </c>
      <c r="Q17" s="71">
        <v>0</v>
      </c>
      <c r="R17" s="72">
        <v>0</v>
      </c>
      <c r="S17" s="73">
        <v>122.07451428699997</v>
      </c>
      <c r="T17" s="71">
        <v>2.1549</v>
      </c>
      <c r="U17" s="71">
        <v>0</v>
      </c>
      <c r="V17" s="71">
        <v>2.1549</v>
      </c>
      <c r="W17" s="71">
        <v>119.91961428699997</v>
      </c>
      <c r="X17" s="71">
        <v>115.37588699999998</v>
      </c>
      <c r="Y17" s="71">
        <v>5.8606999999999999E-2</v>
      </c>
      <c r="Z17" s="71">
        <v>4.5437272870000021</v>
      </c>
      <c r="AA17" s="71">
        <v>0.75887028000000001</v>
      </c>
      <c r="AB17" s="71">
        <v>34.688587299055513</v>
      </c>
      <c r="AC17" s="71">
        <v>85.23102698794446</v>
      </c>
      <c r="AD17" s="71">
        <v>75.043683531232574</v>
      </c>
      <c r="AE17" s="71">
        <v>10.187343456711879</v>
      </c>
      <c r="AF17" s="72">
        <v>0</v>
      </c>
      <c r="AG17" s="73">
        <v>75.521083531232577</v>
      </c>
      <c r="AH17" s="71">
        <v>12.342243456711879</v>
      </c>
      <c r="AI17" s="71">
        <v>75.521083531232577</v>
      </c>
      <c r="AJ17" s="52">
        <v>0</v>
      </c>
      <c r="AK17" s="52">
        <f t="shared" si="0"/>
        <v>199.214014287</v>
      </c>
      <c r="AL17" s="52">
        <f t="shared" si="1"/>
        <v>2.1549</v>
      </c>
      <c r="AM17" s="52">
        <v>0</v>
      </c>
      <c r="AN17" s="52">
        <v>2.1549</v>
      </c>
      <c r="AO17" s="52">
        <f t="shared" si="2"/>
        <v>197.059114287</v>
      </c>
    </row>
    <row r="18" spans="2:41" s="48" customFormat="1" ht="27" customHeight="1" x14ac:dyDescent="0.15">
      <c r="B18" s="57" t="s">
        <v>82</v>
      </c>
      <c r="C18" s="74"/>
      <c r="D18" s="51">
        <v>12.471727431000001</v>
      </c>
      <c r="E18" s="51">
        <v>0</v>
      </c>
      <c r="F18" s="51">
        <v>0</v>
      </c>
      <c r="G18" s="51">
        <v>12.471727431000001</v>
      </c>
      <c r="H18" s="51">
        <v>2.5019999999999998</v>
      </c>
      <c r="I18" s="51">
        <v>0</v>
      </c>
      <c r="J18" s="51">
        <v>0</v>
      </c>
      <c r="K18" s="51">
        <v>7.0910000000000002</v>
      </c>
      <c r="L18" s="51">
        <v>0</v>
      </c>
      <c r="M18" s="51">
        <v>7.0810000000000004</v>
      </c>
      <c r="N18" s="51">
        <v>0</v>
      </c>
      <c r="O18" s="51">
        <v>0.01</v>
      </c>
      <c r="P18" s="51">
        <v>0</v>
      </c>
      <c r="Q18" s="51">
        <v>0</v>
      </c>
      <c r="R18" s="51">
        <v>0</v>
      </c>
      <c r="S18" s="53">
        <v>2.8887274310000004</v>
      </c>
      <c r="T18" s="51">
        <v>0</v>
      </c>
      <c r="U18" s="51">
        <v>0</v>
      </c>
      <c r="V18" s="51">
        <v>0</v>
      </c>
      <c r="W18" s="51">
        <v>2.8887274310000004</v>
      </c>
      <c r="X18" s="51">
        <v>1.3986578999999999</v>
      </c>
      <c r="Y18" s="51">
        <v>5.7553E-2</v>
      </c>
      <c r="Z18" s="51">
        <v>1.4900695310000003</v>
      </c>
      <c r="AA18" s="51">
        <v>0.37925018100000002</v>
      </c>
      <c r="AB18" s="51">
        <v>1.8291295832696695</v>
      </c>
      <c r="AC18" s="51">
        <v>1.0595978477303309</v>
      </c>
      <c r="AD18" s="51">
        <v>0.90665445373033104</v>
      </c>
      <c r="AE18" s="54">
        <v>0.15294339400000001</v>
      </c>
      <c r="AF18" s="51">
        <v>0</v>
      </c>
      <c r="AG18" s="53">
        <v>3.4086544537303309</v>
      </c>
      <c r="AH18" s="51">
        <v>0.15294339400000001</v>
      </c>
      <c r="AI18" s="51">
        <v>3.4086544537303309</v>
      </c>
      <c r="AJ18" s="51">
        <v>0</v>
      </c>
      <c r="AK18" s="51">
        <f t="shared" si="0"/>
        <v>12.471727431000001</v>
      </c>
      <c r="AL18" s="51">
        <f t="shared" si="1"/>
        <v>0</v>
      </c>
      <c r="AM18" s="51">
        <v>0</v>
      </c>
      <c r="AN18" s="51">
        <v>0</v>
      </c>
      <c r="AO18" s="51">
        <f t="shared" si="2"/>
        <v>12.471727431000001</v>
      </c>
    </row>
    <row r="19" spans="2:41" s="48" customFormat="1" ht="27" customHeight="1" x14ac:dyDescent="0.15">
      <c r="B19" s="57" t="s">
        <v>83</v>
      </c>
      <c r="C19" s="50"/>
      <c r="D19" s="51">
        <v>36.768881426</v>
      </c>
      <c r="E19" s="51">
        <v>0</v>
      </c>
      <c r="F19" s="51">
        <v>0</v>
      </c>
      <c r="G19" s="51">
        <v>36.768881426</v>
      </c>
      <c r="H19" s="51">
        <v>0</v>
      </c>
      <c r="I19" s="51">
        <v>0</v>
      </c>
      <c r="J19" s="51">
        <v>0</v>
      </c>
      <c r="K19" s="51">
        <v>32.758929000000002</v>
      </c>
      <c r="L19" s="51">
        <v>0</v>
      </c>
      <c r="M19" s="51">
        <v>32.753639</v>
      </c>
      <c r="N19" s="51">
        <v>0</v>
      </c>
      <c r="O19" s="51">
        <v>5.2900000000000004E-3</v>
      </c>
      <c r="P19" s="51">
        <v>0</v>
      </c>
      <c r="Q19" s="51">
        <v>0</v>
      </c>
      <c r="R19" s="51">
        <v>0</v>
      </c>
      <c r="S19" s="53">
        <v>4.0152424260000013</v>
      </c>
      <c r="T19" s="51">
        <v>2.9090000000000001E-3</v>
      </c>
      <c r="U19" s="51">
        <v>0</v>
      </c>
      <c r="V19" s="51">
        <v>2.9090000000000001E-3</v>
      </c>
      <c r="W19" s="51">
        <v>4.0123334260000014</v>
      </c>
      <c r="X19" s="51">
        <v>2.3567900000000002</v>
      </c>
      <c r="Y19" s="51">
        <v>8.6800000000000002E-3</v>
      </c>
      <c r="Z19" s="51">
        <v>1.655543426000001</v>
      </c>
      <c r="AA19" s="51">
        <v>0.35956865899999996</v>
      </c>
      <c r="AB19" s="51">
        <v>3.3333955399606143</v>
      </c>
      <c r="AC19" s="51">
        <v>0.6789378860393871</v>
      </c>
      <c r="AD19" s="51">
        <v>0.66335823680769224</v>
      </c>
      <c r="AE19" s="54">
        <v>1.5579649231694893E-2</v>
      </c>
      <c r="AF19" s="51">
        <v>0</v>
      </c>
      <c r="AG19" s="53">
        <v>0.66335823680769224</v>
      </c>
      <c r="AH19" s="51">
        <v>1.8488649231694895E-2</v>
      </c>
      <c r="AI19" s="51">
        <v>0.66335823680769224</v>
      </c>
      <c r="AJ19" s="51">
        <v>0</v>
      </c>
      <c r="AK19" s="51">
        <f t="shared" si="0"/>
        <v>36.768881426</v>
      </c>
      <c r="AL19" s="51">
        <f t="shared" si="1"/>
        <v>2.9090000000000001E-3</v>
      </c>
      <c r="AM19" s="51">
        <v>0</v>
      </c>
      <c r="AN19" s="51">
        <v>2.9090000000000001E-3</v>
      </c>
      <c r="AO19" s="51">
        <f t="shared" si="2"/>
        <v>36.765972425999998</v>
      </c>
    </row>
    <row r="20" spans="2:41" s="48" customFormat="1" ht="27" customHeight="1" x14ac:dyDescent="0.15">
      <c r="B20" s="57" t="s">
        <v>84</v>
      </c>
      <c r="C20" s="50"/>
      <c r="D20" s="51">
        <v>13.514457198999997</v>
      </c>
      <c r="E20" s="51">
        <v>0</v>
      </c>
      <c r="F20" s="51">
        <v>0</v>
      </c>
      <c r="G20" s="51">
        <v>13.514457198999997</v>
      </c>
      <c r="H20" s="51">
        <v>5.3999999999999999E-2</v>
      </c>
      <c r="I20" s="51">
        <v>0</v>
      </c>
      <c r="J20" s="51">
        <v>0</v>
      </c>
      <c r="K20" s="51">
        <v>3.05124</v>
      </c>
      <c r="L20" s="51">
        <v>0</v>
      </c>
      <c r="M20" s="51">
        <v>2.32782</v>
      </c>
      <c r="N20" s="51">
        <v>0</v>
      </c>
      <c r="O20" s="51">
        <v>0.72341999999999995</v>
      </c>
      <c r="P20" s="51">
        <v>0</v>
      </c>
      <c r="Q20" s="51">
        <v>0</v>
      </c>
      <c r="R20" s="51">
        <v>0</v>
      </c>
      <c r="S20" s="53">
        <v>11.132637198999998</v>
      </c>
      <c r="T20" s="51">
        <v>1.2875999999999999E-3</v>
      </c>
      <c r="U20" s="51">
        <v>0</v>
      </c>
      <c r="V20" s="51">
        <v>1.2875999999999999E-3</v>
      </c>
      <c r="W20" s="51">
        <v>11.131349598999998</v>
      </c>
      <c r="X20" s="51">
        <v>0.32558239999999999</v>
      </c>
      <c r="Y20" s="51">
        <v>8.0000000000000007E-5</v>
      </c>
      <c r="Z20" s="51">
        <v>10.805767198999998</v>
      </c>
      <c r="AA20" s="51">
        <v>8.3159127349999995</v>
      </c>
      <c r="AB20" s="51">
        <v>10.758828553298581</v>
      </c>
      <c r="AC20" s="51">
        <v>0.3725210457014172</v>
      </c>
      <c r="AD20" s="51">
        <v>0.27561032836112137</v>
      </c>
      <c r="AE20" s="54">
        <v>9.6910717340295841E-2</v>
      </c>
      <c r="AF20" s="51">
        <v>0</v>
      </c>
      <c r="AG20" s="53">
        <v>0.32961032836112136</v>
      </c>
      <c r="AH20" s="51">
        <v>9.819831734029584E-2</v>
      </c>
      <c r="AI20" s="51">
        <v>0.32961032836112136</v>
      </c>
      <c r="AJ20" s="51">
        <v>0</v>
      </c>
      <c r="AK20" s="51">
        <f t="shared" si="0"/>
        <v>13.514457198999997</v>
      </c>
      <c r="AL20" s="51">
        <f t="shared" si="1"/>
        <v>1.2875999999999999E-3</v>
      </c>
      <c r="AM20" s="51">
        <v>0</v>
      </c>
      <c r="AN20" s="51">
        <v>1.2875999999999999E-3</v>
      </c>
      <c r="AO20" s="51">
        <f t="shared" si="2"/>
        <v>13.513169598999998</v>
      </c>
    </row>
    <row r="21" spans="2:41" s="48" customFormat="1" ht="27" customHeight="1" x14ac:dyDescent="0.15">
      <c r="B21" s="57" t="s">
        <v>85</v>
      </c>
      <c r="C21" s="50"/>
      <c r="D21" s="51">
        <v>9.4535835349999999</v>
      </c>
      <c r="E21" s="51">
        <v>0</v>
      </c>
      <c r="F21" s="51">
        <v>0</v>
      </c>
      <c r="G21" s="51">
        <v>9.4535835349999999</v>
      </c>
      <c r="H21" s="51">
        <v>0</v>
      </c>
      <c r="I21" s="51">
        <v>0</v>
      </c>
      <c r="J21" s="51">
        <v>0</v>
      </c>
      <c r="K21" s="51">
        <v>0.89800000000000002</v>
      </c>
      <c r="L21" s="51">
        <v>0</v>
      </c>
      <c r="M21" s="51">
        <v>0.63500000000000001</v>
      </c>
      <c r="N21" s="51">
        <v>0</v>
      </c>
      <c r="O21" s="51">
        <v>0.26300000000000001</v>
      </c>
      <c r="P21" s="51">
        <v>0</v>
      </c>
      <c r="Q21" s="51">
        <v>0</v>
      </c>
      <c r="R21" s="51">
        <v>0</v>
      </c>
      <c r="S21" s="53">
        <v>8.8185835350000001</v>
      </c>
      <c r="T21" s="51">
        <v>3.2301500000000004E-2</v>
      </c>
      <c r="U21" s="51">
        <v>0</v>
      </c>
      <c r="V21" s="51">
        <v>3.2301500000000004E-2</v>
      </c>
      <c r="W21" s="51">
        <v>8.7862820349999993</v>
      </c>
      <c r="X21" s="51">
        <v>7.8442613599999982</v>
      </c>
      <c r="Y21" s="51">
        <v>2.0554729999999997</v>
      </c>
      <c r="Z21" s="51">
        <v>0.94202067500000053</v>
      </c>
      <c r="AA21" s="51">
        <v>0.1859517</v>
      </c>
      <c r="AB21" s="51">
        <v>1.415870785153694</v>
      </c>
      <c r="AC21" s="51">
        <v>7.3704112498463052</v>
      </c>
      <c r="AD21" s="51">
        <v>5.8720887220061391</v>
      </c>
      <c r="AE21" s="54">
        <v>1.4983225278401664</v>
      </c>
      <c r="AF21" s="51">
        <v>0</v>
      </c>
      <c r="AG21" s="53">
        <v>5.8720887220061391</v>
      </c>
      <c r="AH21" s="51">
        <v>1.5306240278401664</v>
      </c>
      <c r="AI21" s="51">
        <v>5.8720887220061391</v>
      </c>
      <c r="AJ21" s="51">
        <v>0</v>
      </c>
      <c r="AK21" s="51">
        <f t="shared" si="0"/>
        <v>9.4535835349999999</v>
      </c>
      <c r="AL21" s="51">
        <f t="shared" si="1"/>
        <v>3.2301500000000004E-2</v>
      </c>
      <c r="AM21" s="51">
        <v>0</v>
      </c>
      <c r="AN21" s="51">
        <v>3.2301500000000004E-2</v>
      </c>
      <c r="AO21" s="51">
        <f t="shared" si="2"/>
        <v>9.4212820349999991</v>
      </c>
    </row>
    <row r="22" spans="2:41" s="48" customFormat="1" ht="27" customHeight="1" x14ac:dyDescent="0.15">
      <c r="B22" s="57" t="s">
        <v>86</v>
      </c>
      <c r="C22" s="50"/>
      <c r="D22" s="51">
        <v>0.11404214599999998</v>
      </c>
      <c r="E22" s="51">
        <v>0</v>
      </c>
      <c r="F22" s="51">
        <v>0</v>
      </c>
      <c r="G22" s="51">
        <v>0.11404214599999998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0.11404214599999998</v>
      </c>
      <c r="T22" s="51">
        <v>0</v>
      </c>
      <c r="U22" s="51">
        <v>0</v>
      </c>
      <c r="V22" s="51">
        <v>0</v>
      </c>
      <c r="W22" s="51">
        <v>0.11404214599999998</v>
      </c>
      <c r="X22" s="51">
        <v>9.8856395999999985E-2</v>
      </c>
      <c r="Y22" s="51">
        <v>0</v>
      </c>
      <c r="Z22" s="51">
        <v>1.518575E-2</v>
      </c>
      <c r="AA22" s="51">
        <v>5.9999999999999995E-5</v>
      </c>
      <c r="AB22" s="51">
        <v>5.3999999999998494E-5</v>
      </c>
      <c r="AC22" s="51">
        <v>0.11398814599999998</v>
      </c>
      <c r="AD22" s="51">
        <v>0.10463927099999998</v>
      </c>
      <c r="AE22" s="54">
        <v>9.3488749999999995E-3</v>
      </c>
      <c r="AF22" s="51">
        <v>0</v>
      </c>
      <c r="AG22" s="53">
        <v>0.10463927099999998</v>
      </c>
      <c r="AH22" s="51">
        <v>9.3488749999999995E-3</v>
      </c>
      <c r="AI22" s="51">
        <v>0.10463927099999998</v>
      </c>
      <c r="AJ22" s="51">
        <v>0</v>
      </c>
      <c r="AK22" s="51">
        <f t="shared" si="0"/>
        <v>0.11404214599999998</v>
      </c>
      <c r="AL22" s="51">
        <f t="shared" si="1"/>
        <v>0</v>
      </c>
      <c r="AM22" s="51">
        <v>0</v>
      </c>
      <c r="AN22" s="51">
        <v>0</v>
      </c>
      <c r="AO22" s="51">
        <f t="shared" si="2"/>
        <v>0.11404214599999998</v>
      </c>
    </row>
    <row r="23" spans="2:41" s="48" customFormat="1" ht="27" customHeight="1" x14ac:dyDescent="0.15">
      <c r="B23" s="57" t="s">
        <v>87</v>
      </c>
      <c r="C23" s="50"/>
      <c r="D23" s="51">
        <v>19.131454282000007</v>
      </c>
      <c r="E23" s="51">
        <v>0</v>
      </c>
      <c r="F23" s="51">
        <v>0</v>
      </c>
      <c r="G23" s="51">
        <v>19.131454282000007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19.131454282000007</v>
      </c>
      <c r="T23" s="51">
        <v>0</v>
      </c>
      <c r="U23" s="51">
        <v>0</v>
      </c>
      <c r="V23" s="51">
        <v>0</v>
      </c>
      <c r="W23" s="51">
        <v>19.131454282000007</v>
      </c>
      <c r="X23" s="51">
        <v>17.348403182000006</v>
      </c>
      <c r="Y23" s="51">
        <v>0</v>
      </c>
      <c r="Z23" s="51">
        <v>1.7830510999999998</v>
      </c>
      <c r="AA23" s="51">
        <v>7.9000000000000001E-4</v>
      </c>
      <c r="AB23" s="51">
        <v>-5.8919008177937826E-4</v>
      </c>
      <c r="AC23" s="51">
        <v>19.132043472081786</v>
      </c>
      <c r="AD23" s="51">
        <v>18.327435782577698</v>
      </c>
      <c r="AE23" s="54">
        <v>0.80460768950408967</v>
      </c>
      <c r="AF23" s="51">
        <v>0</v>
      </c>
      <c r="AG23" s="53">
        <v>18.327435782577698</v>
      </c>
      <c r="AH23" s="51">
        <v>0.80460768950408967</v>
      </c>
      <c r="AI23" s="51">
        <v>18.327435782577698</v>
      </c>
      <c r="AJ23" s="51">
        <v>0</v>
      </c>
      <c r="AK23" s="51">
        <f t="shared" si="0"/>
        <v>19.131454282000007</v>
      </c>
      <c r="AL23" s="51">
        <f t="shared" si="1"/>
        <v>0</v>
      </c>
      <c r="AM23" s="51">
        <v>0</v>
      </c>
      <c r="AN23" s="51">
        <v>0</v>
      </c>
      <c r="AO23" s="51">
        <f t="shared" si="2"/>
        <v>19.131454282000007</v>
      </c>
    </row>
    <row r="24" spans="2:41" s="48" customFormat="1" ht="27" customHeight="1" x14ac:dyDescent="0.15">
      <c r="B24" s="57" t="s">
        <v>88</v>
      </c>
      <c r="C24" s="50"/>
      <c r="D24" s="51">
        <v>0.49731499999999995</v>
      </c>
      <c r="E24" s="51">
        <v>0</v>
      </c>
      <c r="F24" s="51">
        <v>0</v>
      </c>
      <c r="G24" s="51">
        <v>0.49731499999999995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0.49731499999999995</v>
      </c>
      <c r="T24" s="51">
        <v>0</v>
      </c>
      <c r="U24" s="51">
        <v>0</v>
      </c>
      <c r="V24" s="51">
        <v>0</v>
      </c>
      <c r="W24" s="51">
        <v>0.49731499999999995</v>
      </c>
      <c r="X24" s="51">
        <v>0.49691499999999994</v>
      </c>
      <c r="Y24" s="51">
        <v>0</v>
      </c>
      <c r="Z24" s="51">
        <v>4.0000000000000002E-4</v>
      </c>
      <c r="AA24" s="51">
        <v>0</v>
      </c>
      <c r="AB24" s="51">
        <v>0</v>
      </c>
      <c r="AC24" s="51">
        <v>0.49731499999999995</v>
      </c>
      <c r="AD24" s="51">
        <v>0.49731499999999995</v>
      </c>
      <c r="AE24" s="54">
        <v>0</v>
      </c>
      <c r="AF24" s="51">
        <v>0</v>
      </c>
      <c r="AG24" s="53">
        <v>0.49731499999999995</v>
      </c>
      <c r="AH24" s="51">
        <v>0</v>
      </c>
      <c r="AI24" s="51">
        <v>0.49731499999999995</v>
      </c>
      <c r="AJ24" s="51">
        <v>0</v>
      </c>
      <c r="AK24" s="51">
        <f t="shared" si="0"/>
        <v>0.49731499999999995</v>
      </c>
      <c r="AL24" s="51">
        <f t="shared" si="1"/>
        <v>0</v>
      </c>
      <c r="AM24" s="51">
        <v>0</v>
      </c>
      <c r="AN24" s="51">
        <v>0</v>
      </c>
      <c r="AO24" s="51">
        <f t="shared" si="2"/>
        <v>0.49731499999999995</v>
      </c>
    </row>
    <row r="25" spans="2:41" s="48" customFormat="1" ht="27" customHeight="1" x14ac:dyDescent="0.15">
      <c r="B25" s="57" t="s">
        <v>89</v>
      </c>
      <c r="C25" s="50"/>
      <c r="D25" s="51">
        <v>1.8188199999999999</v>
      </c>
      <c r="E25" s="51">
        <v>0</v>
      </c>
      <c r="F25" s="51">
        <v>0</v>
      </c>
      <c r="G25" s="51">
        <v>1.8188199999999999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1.8188199999999999</v>
      </c>
      <c r="T25" s="51">
        <v>0.63300000000000001</v>
      </c>
      <c r="U25" s="51">
        <v>0</v>
      </c>
      <c r="V25" s="51">
        <v>0.63300000000000001</v>
      </c>
      <c r="W25" s="51">
        <v>1.1858199999999999</v>
      </c>
      <c r="X25" s="51">
        <v>0.39777000000000001</v>
      </c>
      <c r="Y25" s="51">
        <v>0</v>
      </c>
      <c r="Z25" s="51">
        <v>0.78804999999999992</v>
      </c>
      <c r="AA25" s="51">
        <v>5.3170000000000002E-2</v>
      </c>
      <c r="AB25" s="51">
        <v>4.7852999999999701E-2</v>
      </c>
      <c r="AC25" s="51">
        <v>1.1379670000000002</v>
      </c>
      <c r="AD25" s="51">
        <v>1.1326500000000002</v>
      </c>
      <c r="AE25" s="54">
        <v>5.3169999999999997E-3</v>
      </c>
      <c r="AF25" s="51">
        <v>0</v>
      </c>
      <c r="AG25" s="53">
        <v>1.1326500000000002</v>
      </c>
      <c r="AH25" s="51">
        <v>0.63831700000000002</v>
      </c>
      <c r="AI25" s="51">
        <v>1.1326500000000002</v>
      </c>
      <c r="AJ25" s="51">
        <v>0</v>
      </c>
      <c r="AK25" s="51">
        <f t="shared" si="0"/>
        <v>1.8188199999999999</v>
      </c>
      <c r="AL25" s="51">
        <f t="shared" si="1"/>
        <v>0.63300000000000001</v>
      </c>
      <c r="AM25" s="51">
        <v>0</v>
      </c>
      <c r="AN25" s="51">
        <v>0.63300000000000001</v>
      </c>
      <c r="AO25" s="51">
        <f t="shared" si="2"/>
        <v>1.1858199999999999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2.6299886519999989</v>
      </c>
      <c r="E28" s="51">
        <v>0</v>
      </c>
      <c r="F28" s="51">
        <v>0</v>
      </c>
      <c r="G28" s="51">
        <v>2.6299886519999989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2.6299886519999989</v>
      </c>
      <c r="T28" s="51">
        <v>5.2979999999999999E-2</v>
      </c>
      <c r="U28" s="51">
        <v>0</v>
      </c>
      <c r="V28" s="51">
        <v>5.2979999999999999E-2</v>
      </c>
      <c r="W28" s="51">
        <v>2.5770086519999991</v>
      </c>
      <c r="X28" s="51">
        <v>2.2799340019999992</v>
      </c>
      <c r="Y28" s="51">
        <v>2.66E-3</v>
      </c>
      <c r="Z28" s="51">
        <v>0.29707464999999983</v>
      </c>
      <c r="AA28" s="51">
        <v>2.0125000000000001E-4</v>
      </c>
      <c r="AB28" s="51">
        <v>0</v>
      </c>
      <c r="AC28" s="51">
        <v>2.5770086520000013</v>
      </c>
      <c r="AD28" s="51">
        <v>2.5535893618499053</v>
      </c>
      <c r="AE28" s="54">
        <v>2.341929015009607E-2</v>
      </c>
      <c r="AF28" s="51">
        <v>0</v>
      </c>
      <c r="AG28" s="53">
        <v>2.5535893618499053</v>
      </c>
      <c r="AH28" s="51">
        <v>7.6399290150096069E-2</v>
      </c>
      <c r="AI28" s="51">
        <v>2.5535893618499053</v>
      </c>
      <c r="AJ28" s="51">
        <v>0</v>
      </c>
      <c r="AK28" s="51">
        <f t="shared" si="0"/>
        <v>2.6299886519999989</v>
      </c>
      <c r="AL28" s="51">
        <f t="shared" si="1"/>
        <v>5.2979999999999999E-2</v>
      </c>
      <c r="AM28" s="51">
        <v>0</v>
      </c>
      <c r="AN28" s="51">
        <v>5.2979999999999999E-2</v>
      </c>
      <c r="AO28" s="51">
        <f t="shared" si="2"/>
        <v>2.5770086519999991</v>
      </c>
    </row>
    <row r="29" spans="2:41" s="48" customFormat="1" ht="27" customHeight="1" x14ac:dyDescent="0.15">
      <c r="B29" s="57" t="s">
        <v>93</v>
      </c>
      <c r="C29" s="50"/>
      <c r="D29" s="51">
        <v>58.821765986999999</v>
      </c>
      <c r="E29" s="51">
        <v>9.1340000000000003</v>
      </c>
      <c r="F29" s="51">
        <v>0</v>
      </c>
      <c r="G29" s="51">
        <v>49.687765986999999</v>
      </c>
      <c r="H29" s="51">
        <v>3.1886399999999999</v>
      </c>
      <c r="I29" s="51">
        <v>0</v>
      </c>
      <c r="J29" s="51">
        <v>0</v>
      </c>
      <c r="K29" s="51">
        <v>39.774999999999999</v>
      </c>
      <c r="L29" s="51">
        <v>0</v>
      </c>
      <c r="M29" s="51">
        <v>0</v>
      </c>
      <c r="N29" s="51">
        <v>0</v>
      </c>
      <c r="O29" s="51">
        <v>39.774999999999999</v>
      </c>
      <c r="P29" s="51">
        <v>39.774999999999999</v>
      </c>
      <c r="Q29" s="51">
        <v>0</v>
      </c>
      <c r="R29" s="51">
        <v>0</v>
      </c>
      <c r="S29" s="53">
        <v>6.7241259869999999</v>
      </c>
      <c r="T29" s="51">
        <v>3.6406499999999999</v>
      </c>
      <c r="U29" s="51">
        <v>6.3859999999999986E-2</v>
      </c>
      <c r="V29" s="51">
        <v>3.5767899999999999</v>
      </c>
      <c r="W29" s="51">
        <v>3.0834759869999999</v>
      </c>
      <c r="X29" s="51">
        <v>2.7867503280000001</v>
      </c>
      <c r="Y29" s="51">
        <v>6.9899999999999997E-4</v>
      </c>
      <c r="Z29" s="51">
        <v>0.29672565900000003</v>
      </c>
      <c r="AA29" s="51">
        <v>5.9841999999999994E-3</v>
      </c>
      <c r="AB29" s="51">
        <v>0</v>
      </c>
      <c r="AC29" s="51">
        <v>3.0834759869999995</v>
      </c>
      <c r="AD29" s="51">
        <v>1.8271799854282158</v>
      </c>
      <c r="AE29" s="54">
        <v>1.2562960015717837</v>
      </c>
      <c r="AF29" s="51">
        <v>0</v>
      </c>
      <c r="AG29" s="53">
        <v>44.790819985428215</v>
      </c>
      <c r="AH29" s="51">
        <v>4.8969460015717834</v>
      </c>
      <c r="AI29" s="51">
        <v>53.924819985428215</v>
      </c>
      <c r="AJ29" s="51">
        <v>0</v>
      </c>
      <c r="AK29" s="51">
        <f t="shared" si="0"/>
        <v>49.687765986999999</v>
      </c>
      <c r="AL29" s="51">
        <f t="shared" si="1"/>
        <v>3.6406499999999999</v>
      </c>
      <c r="AM29" s="51">
        <v>0</v>
      </c>
      <c r="AN29" s="51">
        <v>3.6406499999999999</v>
      </c>
      <c r="AO29" s="51">
        <f t="shared" si="2"/>
        <v>46.047115986999998</v>
      </c>
    </row>
    <row r="30" spans="2:41" s="48" customFormat="1" ht="27" customHeight="1" x14ac:dyDescent="0.15">
      <c r="B30" s="57" t="s">
        <v>94</v>
      </c>
      <c r="C30" s="50"/>
      <c r="D30" s="51">
        <v>1049.3892999999998</v>
      </c>
      <c r="E30" s="51">
        <v>499.601</v>
      </c>
      <c r="F30" s="51">
        <v>0</v>
      </c>
      <c r="G30" s="51">
        <v>549.78829999999994</v>
      </c>
      <c r="H30" s="51">
        <v>0</v>
      </c>
      <c r="I30" s="51">
        <v>0</v>
      </c>
      <c r="J30" s="51">
        <v>0</v>
      </c>
      <c r="K30" s="51">
        <v>504.22199999999998</v>
      </c>
      <c r="L30" s="51">
        <v>0</v>
      </c>
      <c r="M30" s="51">
        <v>-6.4340000000000259</v>
      </c>
      <c r="N30" s="51">
        <v>0</v>
      </c>
      <c r="O30" s="51">
        <v>510.65600000000001</v>
      </c>
      <c r="P30" s="51">
        <v>502.71899999999999</v>
      </c>
      <c r="Q30" s="51">
        <v>0</v>
      </c>
      <c r="R30" s="51">
        <v>0</v>
      </c>
      <c r="S30" s="53">
        <v>53.503299999999996</v>
      </c>
      <c r="T30" s="51">
        <v>53.284599999999998</v>
      </c>
      <c r="U30" s="51">
        <v>0</v>
      </c>
      <c r="V30" s="51">
        <v>53.284599999999998</v>
      </c>
      <c r="W30" s="51">
        <v>0.21870000000000001</v>
      </c>
      <c r="X30" s="51">
        <v>0.21870000000000001</v>
      </c>
      <c r="Y30" s="51">
        <v>0</v>
      </c>
      <c r="Z30" s="51">
        <v>0</v>
      </c>
      <c r="AA30" s="51">
        <v>0</v>
      </c>
      <c r="AB30" s="51">
        <v>0</v>
      </c>
      <c r="AC30" s="51">
        <v>0.21870000000000001</v>
      </c>
      <c r="AD30" s="51">
        <v>0.21870000000000001</v>
      </c>
      <c r="AE30" s="54">
        <v>0</v>
      </c>
      <c r="AF30" s="51">
        <v>0</v>
      </c>
      <c r="AG30" s="53">
        <v>502.93770000000001</v>
      </c>
      <c r="AH30" s="51">
        <v>53.284599999999998</v>
      </c>
      <c r="AI30" s="51">
        <v>1002.5387000000001</v>
      </c>
      <c r="AJ30" s="51">
        <v>0</v>
      </c>
      <c r="AK30" s="51">
        <f t="shared" si="0"/>
        <v>549.78829999999994</v>
      </c>
      <c r="AL30" s="51">
        <f t="shared" si="1"/>
        <v>53.284599999999998</v>
      </c>
      <c r="AM30" s="51">
        <v>0</v>
      </c>
      <c r="AN30" s="51">
        <v>53.284599999999998</v>
      </c>
      <c r="AO30" s="51">
        <f t="shared" si="2"/>
        <v>496.50369999999992</v>
      </c>
    </row>
    <row r="31" spans="2:41" s="48" customFormat="1" ht="27" customHeight="1" x14ac:dyDescent="0.15">
      <c r="B31" s="57" t="s">
        <v>95</v>
      </c>
      <c r="C31" s="50"/>
      <c r="D31" s="51">
        <v>207.95328818199999</v>
      </c>
      <c r="E31" s="51">
        <v>0</v>
      </c>
      <c r="F31" s="51">
        <v>0</v>
      </c>
      <c r="G31" s="51">
        <v>207.95328818199999</v>
      </c>
      <c r="H31" s="51">
        <v>0</v>
      </c>
      <c r="I31" s="51">
        <v>0</v>
      </c>
      <c r="J31" s="51">
        <v>0</v>
      </c>
      <c r="K31" s="51">
        <v>2.6507499999999999</v>
      </c>
      <c r="L31" s="51">
        <v>0</v>
      </c>
      <c r="M31" s="51">
        <v>0</v>
      </c>
      <c r="N31" s="51">
        <v>0</v>
      </c>
      <c r="O31" s="51">
        <v>2.6507499999999999</v>
      </c>
      <c r="P31" s="51">
        <v>1.03775</v>
      </c>
      <c r="Q31" s="51">
        <v>0</v>
      </c>
      <c r="R31" s="51">
        <v>0</v>
      </c>
      <c r="S31" s="53">
        <v>206.91553818200001</v>
      </c>
      <c r="T31" s="51">
        <v>3.6498181999999999</v>
      </c>
      <c r="U31" s="51">
        <v>2.1190682000000001</v>
      </c>
      <c r="V31" s="51">
        <v>1.5307499999999998</v>
      </c>
      <c r="W31" s="51">
        <v>203.26571998200001</v>
      </c>
      <c r="X31" s="51">
        <v>203.04061598200002</v>
      </c>
      <c r="Y31" s="51">
        <v>0</v>
      </c>
      <c r="Z31" s="51">
        <v>0.22510400000000003</v>
      </c>
      <c r="AA31" s="51">
        <v>0</v>
      </c>
      <c r="AB31" s="51">
        <v>0</v>
      </c>
      <c r="AC31" s="51">
        <v>203.26571998200006</v>
      </c>
      <c r="AD31" s="51">
        <v>203.11118762606787</v>
      </c>
      <c r="AE31" s="54">
        <v>0.15453235593220327</v>
      </c>
      <c r="AF31" s="51">
        <v>0</v>
      </c>
      <c r="AG31" s="53">
        <v>204.14893762606786</v>
      </c>
      <c r="AH31" s="51">
        <v>3.8043505559322033</v>
      </c>
      <c r="AI31" s="51">
        <v>204.14893762606786</v>
      </c>
      <c r="AJ31" s="51">
        <v>0</v>
      </c>
      <c r="AK31" s="51">
        <f t="shared" si="0"/>
        <v>207.95328818199999</v>
      </c>
      <c r="AL31" s="51">
        <f t="shared" si="1"/>
        <v>3.6498182000000012</v>
      </c>
      <c r="AM31" s="51">
        <v>0</v>
      </c>
      <c r="AN31" s="51">
        <v>3.6498182000000012</v>
      </c>
      <c r="AO31" s="51">
        <f t="shared" si="2"/>
        <v>204.303469982</v>
      </c>
    </row>
    <row r="32" spans="2:41" s="48" customFormat="1" ht="27" customHeight="1" x14ac:dyDescent="0.15">
      <c r="B32" s="57" t="s">
        <v>96</v>
      </c>
      <c r="C32" s="50"/>
      <c r="D32" s="51">
        <v>71.303210000000007</v>
      </c>
      <c r="E32" s="51">
        <v>35.395000000000003</v>
      </c>
      <c r="F32" s="51">
        <v>0</v>
      </c>
      <c r="G32" s="51">
        <v>35.908209999999997</v>
      </c>
      <c r="H32" s="51">
        <v>0</v>
      </c>
      <c r="I32" s="51">
        <v>0</v>
      </c>
      <c r="J32" s="51">
        <v>0</v>
      </c>
      <c r="K32" s="51">
        <v>11.747999999999999</v>
      </c>
      <c r="L32" s="51">
        <v>0</v>
      </c>
      <c r="M32" s="51">
        <v>4.520999999999999</v>
      </c>
      <c r="N32" s="51">
        <v>0</v>
      </c>
      <c r="O32" s="51">
        <v>7.2270000000000003</v>
      </c>
      <c r="P32" s="51">
        <v>6.32</v>
      </c>
      <c r="Q32" s="51">
        <v>0</v>
      </c>
      <c r="R32" s="51">
        <v>0</v>
      </c>
      <c r="S32" s="53">
        <v>25.067209999999999</v>
      </c>
      <c r="T32" s="51">
        <v>9.0184500000000014</v>
      </c>
      <c r="U32" s="51">
        <v>0</v>
      </c>
      <c r="V32" s="51">
        <v>9.0184500000000014</v>
      </c>
      <c r="W32" s="51">
        <v>16.048759999999998</v>
      </c>
      <c r="X32" s="51">
        <v>11.036059999999999</v>
      </c>
      <c r="Y32" s="51">
        <v>0</v>
      </c>
      <c r="Z32" s="51">
        <v>5.0126999999999997</v>
      </c>
      <c r="AA32" s="51">
        <v>2.283E-2</v>
      </c>
      <c r="AB32" s="51">
        <v>0</v>
      </c>
      <c r="AC32" s="51">
        <v>16.048760000000001</v>
      </c>
      <c r="AD32" s="51">
        <v>16.048760000000001</v>
      </c>
      <c r="AE32" s="54">
        <v>0</v>
      </c>
      <c r="AF32" s="51">
        <v>0</v>
      </c>
      <c r="AG32" s="53">
        <v>22.368760000000002</v>
      </c>
      <c r="AH32" s="51">
        <v>9.0184500000000014</v>
      </c>
      <c r="AI32" s="51">
        <v>57.763760000000005</v>
      </c>
      <c r="AJ32" s="51">
        <v>0</v>
      </c>
      <c r="AK32" s="51">
        <f t="shared" si="0"/>
        <v>35.908209999999997</v>
      </c>
      <c r="AL32" s="51">
        <f t="shared" si="1"/>
        <v>9.0184500000000014</v>
      </c>
      <c r="AM32" s="51">
        <v>0</v>
      </c>
      <c r="AN32" s="51">
        <v>9.0184500000000014</v>
      </c>
      <c r="AO32" s="51">
        <f t="shared" si="2"/>
        <v>26.889759999999995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6.2643041332948499</v>
      </c>
      <c r="E34" s="51">
        <v>0</v>
      </c>
      <c r="F34" s="51">
        <v>0</v>
      </c>
      <c r="G34" s="51">
        <v>6.2643041332948499</v>
      </c>
      <c r="H34" s="51">
        <v>6.2643041332948499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6.2643041332948499</v>
      </c>
      <c r="AH34" s="51">
        <v>0</v>
      </c>
      <c r="AI34" s="51">
        <v>6.2643041332948499</v>
      </c>
      <c r="AJ34" s="51">
        <v>0</v>
      </c>
      <c r="AK34" s="51">
        <f t="shared" si="0"/>
        <v>6.2643041332948499</v>
      </c>
      <c r="AL34" s="51">
        <f t="shared" si="1"/>
        <v>0</v>
      </c>
      <c r="AM34" s="51">
        <v>0</v>
      </c>
      <c r="AN34" s="51">
        <v>0</v>
      </c>
      <c r="AO34" s="51">
        <f t="shared" si="2"/>
        <v>6.2643041332948499</v>
      </c>
    </row>
    <row r="35" spans="2:41" s="48" customFormat="1" ht="27" customHeight="1" x14ac:dyDescent="0.15">
      <c r="B35" s="57" t="s">
        <v>99</v>
      </c>
      <c r="C35" s="50"/>
      <c r="D35" s="51">
        <v>2.8599999999999997E-3</v>
      </c>
      <c r="E35" s="51">
        <v>0</v>
      </c>
      <c r="F35" s="51">
        <v>0</v>
      </c>
      <c r="G35" s="51">
        <v>2.8599999999999997E-3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2.8599999999999997E-3</v>
      </c>
      <c r="T35" s="51">
        <v>0</v>
      </c>
      <c r="U35" s="51">
        <v>0</v>
      </c>
      <c r="V35" s="51">
        <v>0</v>
      </c>
      <c r="W35" s="51">
        <v>2.8599999999999997E-3</v>
      </c>
      <c r="X35" s="51">
        <v>0</v>
      </c>
      <c r="Y35" s="51">
        <v>0</v>
      </c>
      <c r="Z35" s="51">
        <v>2.8599999999999997E-3</v>
      </c>
      <c r="AA35" s="51">
        <v>0</v>
      </c>
      <c r="AB35" s="51">
        <v>0</v>
      </c>
      <c r="AC35" s="51">
        <v>2.8599999999999997E-3</v>
      </c>
      <c r="AD35" s="51">
        <v>2.8599999999999997E-3</v>
      </c>
      <c r="AE35" s="54">
        <v>0</v>
      </c>
      <c r="AF35" s="51">
        <v>0</v>
      </c>
      <c r="AG35" s="53">
        <v>2.8599999999999997E-3</v>
      </c>
      <c r="AH35" s="51">
        <v>0</v>
      </c>
      <c r="AI35" s="51">
        <v>2.8599999999999997E-3</v>
      </c>
      <c r="AJ35" s="51">
        <v>0</v>
      </c>
      <c r="AK35" s="51">
        <f t="shared" si="0"/>
        <v>2.8599999999999997E-3</v>
      </c>
      <c r="AL35" s="51">
        <f t="shared" si="1"/>
        <v>0</v>
      </c>
      <c r="AM35" s="51">
        <v>0</v>
      </c>
      <c r="AN35" s="51">
        <v>0</v>
      </c>
      <c r="AO35" s="51">
        <f t="shared" si="2"/>
        <v>2.8599999999999997E-3</v>
      </c>
    </row>
    <row r="36" spans="2:41" s="48" customFormat="1" ht="27" customHeight="1" x14ac:dyDescent="0.15">
      <c r="B36" s="57" t="s">
        <v>100</v>
      </c>
      <c r="C36" s="50"/>
      <c r="D36" s="51">
        <v>32.326346463999997</v>
      </c>
      <c r="E36" s="51">
        <v>0</v>
      </c>
      <c r="F36" s="51">
        <v>0</v>
      </c>
      <c r="G36" s="51">
        <v>32.326346463999997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32.326346463999997</v>
      </c>
      <c r="T36" s="51">
        <v>19.736554000000002</v>
      </c>
      <c r="U36" s="51">
        <v>2.2980000000000001E-3</v>
      </c>
      <c r="V36" s="51">
        <v>19.734256000000002</v>
      </c>
      <c r="W36" s="51">
        <v>12.589792464000002</v>
      </c>
      <c r="X36" s="51">
        <v>9.7731605150000007</v>
      </c>
      <c r="Y36" s="51">
        <v>2.7129339999999997</v>
      </c>
      <c r="Z36" s="51">
        <v>2.816631949</v>
      </c>
      <c r="AA36" s="51">
        <v>0.67176000000000002</v>
      </c>
      <c r="AB36" s="51">
        <v>2.8546446284140923</v>
      </c>
      <c r="AC36" s="51">
        <v>9.7351478355859076</v>
      </c>
      <c r="AD36" s="51">
        <v>7.6615508776651335</v>
      </c>
      <c r="AE36" s="51">
        <v>2.0735969579207763</v>
      </c>
      <c r="AF36" s="51">
        <v>0</v>
      </c>
      <c r="AG36" s="53">
        <v>7.6615508776651335</v>
      </c>
      <c r="AH36" s="51">
        <v>21.810150957920776</v>
      </c>
      <c r="AI36" s="51">
        <v>7.6615508776651335</v>
      </c>
      <c r="AJ36" s="51">
        <v>0</v>
      </c>
      <c r="AK36" s="51">
        <f t="shared" si="0"/>
        <v>32.326346463999997</v>
      </c>
      <c r="AL36" s="51">
        <f t="shared" si="1"/>
        <v>19.736554000000002</v>
      </c>
      <c r="AM36" s="51">
        <f>SUM(AM37:AM39)</f>
        <v>0</v>
      </c>
      <c r="AN36" s="51">
        <f>SUM(AN37:AN39)</f>
        <v>19.736554000000002</v>
      </c>
      <c r="AO36" s="51">
        <f t="shared" si="2"/>
        <v>12.589792463999995</v>
      </c>
    </row>
    <row r="37" spans="2:41" s="48" customFormat="1" ht="27" customHeight="1" x14ac:dyDescent="0.15">
      <c r="B37" s="59">
        <v>0</v>
      </c>
      <c r="C37" s="60" t="s">
        <v>101</v>
      </c>
      <c r="D37" s="61">
        <v>5.1753270000000002</v>
      </c>
      <c r="E37" s="62">
        <v>0</v>
      </c>
      <c r="F37" s="61">
        <v>0</v>
      </c>
      <c r="G37" s="61">
        <v>5.1753270000000002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5.1753270000000002</v>
      </c>
      <c r="T37" s="61">
        <v>2.1558880000000005</v>
      </c>
      <c r="U37" s="61">
        <v>0</v>
      </c>
      <c r="V37" s="61">
        <v>2.1558880000000005</v>
      </c>
      <c r="W37" s="61">
        <v>3.0194389999999998</v>
      </c>
      <c r="X37" s="61">
        <v>2.7129339999999997</v>
      </c>
      <c r="Y37" s="61">
        <v>2.7129339999999997</v>
      </c>
      <c r="Z37" s="61">
        <v>0.30650499999999992</v>
      </c>
      <c r="AA37" s="61">
        <v>0.30635999999999997</v>
      </c>
      <c r="AB37" s="61">
        <v>2.5664505589041093</v>
      </c>
      <c r="AC37" s="61">
        <v>0.45298844109589065</v>
      </c>
      <c r="AD37" s="61">
        <v>0.14497499999999999</v>
      </c>
      <c r="AE37" s="61">
        <v>0.30801344109589063</v>
      </c>
      <c r="AF37" s="63">
        <v>0</v>
      </c>
      <c r="AG37" s="64">
        <v>0.14497499999999999</v>
      </c>
      <c r="AH37" s="61">
        <v>2.4639014410958913</v>
      </c>
      <c r="AI37" s="61">
        <v>0.14497499999999999</v>
      </c>
      <c r="AJ37" s="62">
        <v>0</v>
      </c>
      <c r="AK37" s="62">
        <f t="shared" si="0"/>
        <v>5.1753270000000002</v>
      </c>
      <c r="AL37" s="62">
        <f t="shared" si="1"/>
        <v>2.1558880000000005</v>
      </c>
      <c r="AM37" s="62">
        <v>0</v>
      </c>
      <c r="AN37" s="62">
        <v>2.1558880000000005</v>
      </c>
      <c r="AO37" s="62">
        <f t="shared" si="2"/>
        <v>3.0194389999999998</v>
      </c>
    </row>
    <row r="38" spans="2:41" s="48" customFormat="1" ht="27" customHeight="1" x14ac:dyDescent="0.15">
      <c r="B38" s="59">
        <v>0</v>
      </c>
      <c r="C38" s="75" t="s">
        <v>102</v>
      </c>
      <c r="D38" s="66">
        <v>26.557052625000001</v>
      </c>
      <c r="E38" s="66">
        <v>0</v>
      </c>
      <c r="F38" s="66">
        <v>0</v>
      </c>
      <c r="G38" s="66">
        <v>26.557052625000001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26.557052625000001</v>
      </c>
      <c r="T38" s="66">
        <v>17.397098</v>
      </c>
      <c r="U38" s="66">
        <v>2.2980000000000001E-3</v>
      </c>
      <c r="V38" s="66">
        <v>17.3948</v>
      </c>
      <c r="W38" s="66">
        <v>9.159954625000001</v>
      </c>
      <c r="X38" s="66">
        <v>6.8364165150000016</v>
      </c>
      <c r="Y38" s="66">
        <v>0</v>
      </c>
      <c r="Z38" s="66">
        <v>2.3235381099999999</v>
      </c>
      <c r="AA38" s="66">
        <v>0.3221</v>
      </c>
      <c r="AB38" s="66">
        <v>0.28420000000000201</v>
      </c>
      <c r="AC38" s="66">
        <v>8.875754624999999</v>
      </c>
      <c r="AD38" s="66">
        <v>7.1275981219999993</v>
      </c>
      <c r="AE38" s="66">
        <v>1.7481565030000006</v>
      </c>
      <c r="AF38" s="67">
        <v>0</v>
      </c>
      <c r="AG38" s="68">
        <v>7.1275981219999993</v>
      </c>
      <c r="AH38" s="66">
        <v>19.145254503</v>
      </c>
      <c r="AI38" s="66">
        <v>7.1275981219999993</v>
      </c>
      <c r="AJ38" s="66">
        <v>0</v>
      </c>
      <c r="AK38" s="66">
        <f t="shared" si="0"/>
        <v>26.557052625000001</v>
      </c>
      <c r="AL38" s="66">
        <f t="shared" si="1"/>
        <v>17.397098</v>
      </c>
      <c r="AM38" s="66">
        <v>0</v>
      </c>
      <c r="AN38" s="66">
        <v>17.397098</v>
      </c>
      <c r="AO38" s="66">
        <f t="shared" si="2"/>
        <v>9.159954625000001</v>
      </c>
    </row>
    <row r="39" spans="2:41" ht="27" customHeight="1" x14ac:dyDescent="0.15">
      <c r="B39" s="69">
        <v>0</v>
      </c>
      <c r="C39" s="76" t="s">
        <v>100</v>
      </c>
      <c r="D39" s="71">
        <v>0.59396683900000002</v>
      </c>
      <c r="E39" s="52">
        <v>0</v>
      </c>
      <c r="F39" s="71">
        <v>0</v>
      </c>
      <c r="G39" s="71">
        <v>0.59396683900000002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0.59396683900000002</v>
      </c>
      <c r="T39" s="71">
        <v>0.18356799999999998</v>
      </c>
      <c r="U39" s="71">
        <v>0</v>
      </c>
      <c r="V39" s="71">
        <v>0.18356799999999998</v>
      </c>
      <c r="W39" s="71">
        <v>0.41039883900000002</v>
      </c>
      <c r="X39" s="71">
        <v>0.22381000000000001</v>
      </c>
      <c r="Y39" s="71">
        <v>0</v>
      </c>
      <c r="Z39" s="71">
        <v>0.18658883900000001</v>
      </c>
      <c r="AA39" s="71">
        <v>4.3299999999999998E-2</v>
      </c>
      <c r="AB39" s="71">
        <v>3.9940695099807688E-3</v>
      </c>
      <c r="AC39" s="71">
        <v>0.40640476949001925</v>
      </c>
      <c r="AD39" s="71">
        <v>0.38897775566513448</v>
      </c>
      <c r="AE39" s="71">
        <v>1.7427013824884759E-2</v>
      </c>
      <c r="AF39" s="72">
        <v>0</v>
      </c>
      <c r="AG39" s="73">
        <v>0.38897775566513448</v>
      </c>
      <c r="AH39" s="71">
        <v>0.20099501382488474</v>
      </c>
      <c r="AI39" s="71">
        <v>0.38897775566513448</v>
      </c>
      <c r="AJ39" s="52">
        <v>0</v>
      </c>
      <c r="AK39" s="52">
        <f t="shared" si="0"/>
        <v>0.59396683900000002</v>
      </c>
      <c r="AL39" s="52">
        <f t="shared" si="1"/>
        <v>0.18356799999999998</v>
      </c>
      <c r="AM39" s="52">
        <v>0</v>
      </c>
      <c r="AN39" s="52">
        <v>0.18356799999999998</v>
      </c>
      <c r="AO39" s="52">
        <f t="shared" si="2"/>
        <v>0.41039883900000007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2026-03-20T00:19:26Z</dcterms:created>
  <dcterms:modified xsi:type="dcterms:W3CDTF">2026-03-20T01:25:22Z</dcterms:modified>
</cp:coreProperties>
</file>