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BA21F56-E29E-4E0A-8B9C-8EEDD58AC4BF}" xr6:coauthVersionLast="47" xr6:coauthVersionMax="47" xr10:uidLastSave="{00000000-0000-0000-0000-000000000000}"/>
  <bookViews>
    <workbookView xWindow="1560" yWindow="1560" windowWidth="16740" windowHeight="11265" xr2:uid="{718AA6AA-9235-4F94-BBFF-1F5ACA6A4B23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K37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N14" i="1"/>
  <c r="AN12" i="1" s="1"/>
  <c r="AL17" i="1"/>
  <c r="AK17" i="1"/>
  <c r="AO17" i="1" s="1"/>
  <c r="AL16" i="1"/>
  <c r="AK16" i="1"/>
  <c r="AO16" i="1" s="1"/>
  <c r="AM14" i="1"/>
  <c r="AK15" i="1"/>
  <c r="AK14" i="1"/>
  <c r="AL13" i="1"/>
  <c r="AK13" i="1"/>
  <c r="AK12" i="1"/>
  <c r="Z8" i="1"/>
  <c r="X8" i="1"/>
  <c r="AO23" i="1" l="1"/>
  <c r="AO28" i="1"/>
  <c r="AO38" i="1"/>
  <c r="AL14" i="1"/>
  <c r="AO14" i="1" s="1"/>
  <c r="AM12" i="1"/>
  <c r="AL12" i="1" s="1"/>
  <c r="AO12" i="1" s="1"/>
  <c r="AO13" i="1"/>
  <c r="AL37" i="1"/>
  <c r="AO37" i="1" s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<sst xmlns="http://schemas.openxmlformats.org/spreadsheetml/2006/main" count="111" uniqueCount="105">
  <si>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</si>
  <si>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</si>
  <si>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</si>
  <si>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</si>
  <si>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</si>
  <si>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</si>
  <si>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</si>
  <si>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</si>
  <si>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</si>
  <si>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</si>
  <si>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</si>
  <si>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</si>
  <si>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</si>
  <si>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</si>
  <si>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</si>
  <si>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</si>
  <si>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</si>
  <si>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</si>
  <si>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</si>
  <si>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</si>
  <si>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</si>
  <si>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</si>
  <si>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</si>
  <si>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</si>
  <si>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</si>
  <si>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</si>
  <si>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</si>
  <si>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</si>
  <si>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</si>
  <si>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</si>
  <si>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</si>
  <si>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</si>
  <si>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</si>
  <si>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</si>
  <si>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</si>
  <si>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</si>
  <si>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</si>
  <si>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</si>
  <si>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</si>
  <si>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</si>
  <si>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</si>
  <si>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</si>
  <si>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</si>
  <si>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</si>
  <si>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</si>
  <si>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</si>
  <si>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</si>
  <si>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</si>
  <si>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</si>
  <si>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</si>
  <si>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</si>
  <si>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</si>
  <si>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</si>
  <si>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</si>
  <si>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</si>
  <si>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</si>
  <si>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</si>
  <si>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</si>
  <si>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</si>
  <si>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</si>
  <si>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</si>
  <si>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</si>
  <si>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</si>
  <si>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</si>
  <si>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</si>
  <si>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</si>
  <si>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</si>
  <si>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</si>
  <si>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</si>
  <si>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</si>
  <si>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</si>
  <si>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</si>
  <si>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</si>
  <si>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</si>
  <si>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</si>
  <si>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</si>
  <si>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</si>
  <si>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</si>
  <si>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</si>
  <si>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</si>
  <si>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</si>
  <si>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</si>
  <si>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</si>
  <si>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</si>
  <si>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</si>
  <si>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</si>
  <si>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</si>
  <si>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</si>
  <si>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</si>
  <si>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</si>
  <si>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</si>
  <si>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</si>
  <si>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</si>
  <si>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</si>
  <si>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</si>
  <si>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</si>
  <si>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</si>
  <si>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</si>
  <si>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</si>
  <si>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</si>
  <si>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</si>
  <si>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</si>
  <si>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</si>
  <si>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</si>
  <si>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表2-09  発生量及び処理・処分量（種類別：変換）　〔運輸業，郵便業〕〔全地域〕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ウンユギョウ</t>
    </rPh>
    <rPh sb="32" eb="34">
      <t>ユウビン</t>
    </rPh>
    <rPh sb="34" eb="35">
      <t>ギョウ</t>
    </rPh>
    <rPh sb="37" eb="40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</si>
</sst>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28D57ADA-7FA2-43E0-A030-F11939C9F780}"/>
    <cellStyle name="標準_P502XLS 2" xfId="1" xr:uid="{1E342121-F1CA-404B-AD27-8D535C7A37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9E995-3F0E-47CD-ADE4-C2CEBD64E1B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4" sqref="E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2.5417230800000001</v>
      </c>
      <c r="E12" s="46">
        <v>0</v>
      </c>
      <c r="F12" s="46">
        <v>0</v>
      </c>
      <c r="G12" s="46">
        <v>2.5417230800000001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2.5417230800000001</v>
      </c>
      <c r="T12" s="46">
        <v>1.0502999999999998E-2</v>
      </c>
      <c r="U12" s="46">
        <v>6.0929999999999995E-3</v>
      </c>
      <c r="V12" s="46">
        <v>4.4099999999999999E-3</v>
      </c>
      <c r="W12" s="46">
        <v>2.5312200800000002</v>
      </c>
      <c r="X12" s="46">
        <v>2.08547108</v>
      </c>
      <c r="Y12" s="46">
        <v>0</v>
      </c>
      <c r="Z12" s="46">
        <v>0.44574900000000001</v>
      </c>
      <c r="AA12" s="46">
        <v>1.2230000000000001E-2</v>
      </c>
      <c r="AB12" s="46">
        <v>0.32725031137969529</v>
      </c>
      <c r="AC12" s="46">
        <v>2.2039697686203046</v>
      </c>
      <c r="AD12" s="46">
        <v>2.1381386292950753</v>
      </c>
      <c r="AE12" s="46">
        <v>6.5831139325229104E-2</v>
      </c>
      <c r="AF12" s="46">
        <v>0</v>
      </c>
      <c r="AG12" s="47">
        <v>2.1381386292950753</v>
      </c>
      <c r="AH12" s="46">
        <v>7.6334139325229089E-2</v>
      </c>
      <c r="AI12" s="46">
        <v>2.1381386292950753</v>
      </c>
      <c r="AJ12" s="46">
        <v>0</v>
      </c>
      <c r="AK12" s="46">
        <f>G12-N12</f>
        <v>2.5417230800000001</v>
      </c>
      <c r="AL12" s="46">
        <f>AM12+AN12</f>
        <v>1.0503E-2</v>
      </c>
      <c r="AM12" s="46">
        <f>SUM(AM13:AM14)+SUM(AM18:AM36)</f>
        <v>0</v>
      </c>
      <c r="AN12" s="46">
        <f>SUM(AN13:AN14)+SUM(AN18:AN36)</f>
        <v>1.0503E-2</v>
      </c>
      <c r="AO12" s="46">
        <f>AK12-AL12</f>
        <v>2.5312200800000002</v>
      </c>
    </row>
    <row r="13" spans="2:41" s="48" customFormat="1" ht="27" customHeight="1" thickTop="1" x14ac:dyDescent="0.15">
      <c r="B13" s="49" t="s">
        <v>77</v>
      </c>
      <c r="C13" s="50"/>
      <c r="D13" s="51">
        <v>2.3599999999999997E-3</v>
      </c>
      <c r="E13" s="51">
        <v>0</v>
      </c>
      <c r="F13" s="51">
        <v>0</v>
      </c>
      <c r="G13" s="52">
        <v>2.3599999999999997E-3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2.3599999999999997E-3</v>
      </c>
      <c r="T13" s="51">
        <v>2.3599999999999997E-3</v>
      </c>
      <c r="U13" s="51">
        <v>2.3599999999999997E-3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2.3599999999999997E-3</v>
      </c>
      <c r="AI13" s="56">
        <v>0</v>
      </c>
      <c r="AJ13" s="51">
        <v>0</v>
      </c>
      <c r="AK13" s="51">
        <f t="shared" ref="AK13:AK39" si="0">G13-N13</f>
        <v>2.3599999999999997E-3</v>
      </c>
      <c r="AL13" s="51">
        <f t="shared" ref="AL13:AL39" si="1">AM13+AN13</f>
        <v>2.3599999999999997E-3</v>
      </c>
      <c r="AM13" s="51">
        <v>0</v>
      </c>
      <c r="AN13" s="51">
        <v>2.3599999999999997E-3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0.37041999999999997</v>
      </c>
      <c r="E14" s="51">
        <v>0</v>
      </c>
      <c r="F14" s="51">
        <v>0</v>
      </c>
      <c r="G14" s="51">
        <v>0.37041999999999997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0.37041999999999997</v>
      </c>
      <c r="T14" s="51">
        <v>0</v>
      </c>
      <c r="U14" s="51">
        <v>0</v>
      </c>
      <c r="V14" s="51">
        <v>0</v>
      </c>
      <c r="W14" s="51">
        <v>0.37041999999999997</v>
      </c>
      <c r="X14" s="51">
        <v>6.6679999999999989E-2</v>
      </c>
      <c r="Y14" s="51">
        <v>0</v>
      </c>
      <c r="Z14" s="51">
        <v>0.30374000000000001</v>
      </c>
      <c r="AA14" s="51">
        <v>0</v>
      </c>
      <c r="AB14" s="51">
        <v>0.22264628571428569</v>
      </c>
      <c r="AC14" s="51">
        <v>0.14777371428571429</v>
      </c>
      <c r="AD14" s="51">
        <v>0.11187528571428572</v>
      </c>
      <c r="AE14" s="51">
        <v>3.5898428571428574E-2</v>
      </c>
      <c r="AF14" s="51">
        <v>0</v>
      </c>
      <c r="AG14" s="53">
        <v>0.11187528571428572</v>
      </c>
      <c r="AH14" s="51">
        <v>3.5898428571428574E-2</v>
      </c>
      <c r="AI14" s="51">
        <v>0.11187528571428572</v>
      </c>
      <c r="AJ14" s="51">
        <v>0</v>
      </c>
      <c r="AK14" s="51">
        <f t="shared" si="0"/>
        <v>0.37041999999999997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0.37041999999999997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0.37041999999999997</v>
      </c>
      <c r="E17" s="52">
        <v>0</v>
      </c>
      <c r="F17" s="71">
        <v>0</v>
      </c>
      <c r="G17" s="71">
        <v>0.37041999999999997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0.37041999999999997</v>
      </c>
      <c r="T17" s="71">
        <v>0</v>
      </c>
      <c r="U17" s="71">
        <v>0</v>
      </c>
      <c r="V17" s="71">
        <v>0</v>
      </c>
      <c r="W17" s="71">
        <v>0.37041999999999997</v>
      </c>
      <c r="X17" s="71">
        <v>6.6679999999999989E-2</v>
      </c>
      <c r="Y17" s="71">
        <v>0</v>
      </c>
      <c r="Z17" s="71">
        <v>0.30374000000000001</v>
      </c>
      <c r="AA17" s="71">
        <v>0</v>
      </c>
      <c r="AB17" s="71">
        <v>0.22264628571428569</v>
      </c>
      <c r="AC17" s="71">
        <v>0.14777371428571429</v>
      </c>
      <c r="AD17" s="71">
        <v>0.11187528571428572</v>
      </c>
      <c r="AE17" s="71">
        <v>3.5898428571428574E-2</v>
      </c>
      <c r="AF17" s="72">
        <v>0</v>
      </c>
      <c r="AG17" s="73">
        <v>0.11187528571428572</v>
      </c>
      <c r="AH17" s="71">
        <v>3.5898428571428574E-2</v>
      </c>
      <c r="AI17" s="71">
        <v>0.11187528571428572</v>
      </c>
      <c r="AJ17" s="52">
        <v>0</v>
      </c>
      <c r="AK17" s="52">
        <f t="shared" si="0"/>
        <v>0.37041999999999997</v>
      </c>
      <c r="AL17" s="52">
        <f t="shared" si="1"/>
        <v>0</v>
      </c>
      <c r="AM17" s="52">
        <v>0</v>
      </c>
      <c r="AN17" s="52">
        <v>0</v>
      </c>
      <c r="AO17" s="52">
        <f t="shared" si="2"/>
        <v>0.37041999999999997</v>
      </c>
    </row>
    <row r="18" spans="2:41" s="48" customFormat="1" ht="27" customHeight="1" x14ac:dyDescent="0.15">
      <c r="B18" s="57" t="s">
        <v>82</v>
      </c>
      <c r="C18" s="74"/>
      <c r="D18" s="51">
        <v>0.11790299999999999</v>
      </c>
      <c r="E18" s="51">
        <v>0</v>
      </c>
      <c r="F18" s="51">
        <v>0</v>
      </c>
      <c r="G18" s="51">
        <v>0.11790299999999999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0.11790299999999999</v>
      </c>
      <c r="T18" s="51">
        <v>0</v>
      </c>
      <c r="U18" s="51">
        <v>0</v>
      </c>
      <c r="V18" s="51">
        <v>0</v>
      </c>
      <c r="W18" s="51">
        <v>0.11790299999999999</v>
      </c>
      <c r="X18" s="51">
        <v>8.8514999999999996E-2</v>
      </c>
      <c r="Y18" s="51">
        <v>0</v>
      </c>
      <c r="Z18" s="51">
        <v>2.9387999999999997E-2</v>
      </c>
      <c r="AA18" s="51">
        <v>8.0000000000000002E-3</v>
      </c>
      <c r="AB18" s="51">
        <v>8.781800711111111E-2</v>
      </c>
      <c r="AC18" s="51">
        <v>3.0084992888888887E-2</v>
      </c>
      <c r="AD18" s="51">
        <v>2.1232088888888889E-2</v>
      </c>
      <c r="AE18" s="54">
        <v>8.8529039999999982E-3</v>
      </c>
      <c r="AF18" s="51">
        <v>0</v>
      </c>
      <c r="AG18" s="53">
        <v>2.1232088888888889E-2</v>
      </c>
      <c r="AH18" s="51">
        <v>8.8529039999999982E-3</v>
      </c>
      <c r="AI18" s="51">
        <v>2.1232088888888889E-2</v>
      </c>
      <c r="AJ18" s="51">
        <v>0</v>
      </c>
      <c r="AK18" s="51">
        <f t="shared" si="0"/>
        <v>0.11790299999999999</v>
      </c>
      <c r="AL18" s="51">
        <f t="shared" si="1"/>
        <v>0</v>
      </c>
      <c r="AM18" s="51">
        <v>0</v>
      </c>
      <c r="AN18" s="51">
        <v>0</v>
      </c>
      <c r="AO18" s="51">
        <f t="shared" si="2"/>
        <v>0.11790299999999999</v>
      </c>
    </row>
    <row r="19" spans="2:41" s="48" customFormat="1" ht="27" customHeight="1" x14ac:dyDescent="0.15">
      <c r="B19" s="57" t="s">
        <v>83</v>
      </c>
      <c r="C19" s="50"/>
      <c r="D19" s="51">
        <v>4.2300000000000003E-3</v>
      </c>
      <c r="E19" s="51">
        <v>0</v>
      </c>
      <c r="F19" s="51">
        <v>0</v>
      </c>
      <c r="G19" s="51">
        <v>4.2300000000000003E-3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4.2300000000000003E-3</v>
      </c>
      <c r="T19" s="51">
        <v>0</v>
      </c>
      <c r="U19" s="51">
        <v>0</v>
      </c>
      <c r="V19" s="51">
        <v>0</v>
      </c>
      <c r="W19" s="51">
        <v>4.2300000000000003E-3</v>
      </c>
      <c r="X19" s="51">
        <v>0</v>
      </c>
      <c r="Y19" s="51">
        <v>0</v>
      </c>
      <c r="Z19" s="51">
        <v>4.2300000000000003E-3</v>
      </c>
      <c r="AA19" s="51">
        <v>4.2300000000000003E-3</v>
      </c>
      <c r="AB19" s="51">
        <v>4.0184212876814293E-3</v>
      </c>
      <c r="AC19" s="51">
        <v>2.1157871231857102E-4</v>
      </c>
      <c r="AD19" s="51">
        <v>0</v>
      </c>
      <c r="AE19" s="54">
        <v>2.1157871231857102E-4</v>
      </c>
      <c r="AF19" s="51">
        <v>0</v>
      </c>
      <c r="AG19" s="53">
        <v>0</v>
      </c>
      <c r="AH19" s="51">
        <v>2.1157871231857102E-4</v>
      </c>
      <c r="AI19" s="51">
        <v>0</v>
      </c>
      <c r="AJ19" s="51">
        <v>0</v>
      </c>
      <c r="AK19" s="51">
        <f t="shared" si="0"/>
        <v>4.2300000000000003E-3</v>
      </c>
      <c r="AL19" s="51">
        <f t="shared" si="1"/>
        <v>0</v>
      </c>
      <c r="AM19" s="51">
        <v>0</v>
      </c>
      <c r="AN19" s="51">
        <v>0</v>
      </c>
      <c r="AO19" s="51">
        <f t="shared" si="2"/>
        <v>4.2300000000000003E-3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6.5044999999999992E-2</v>
      </c>
      <c r="E21" s="51">
        <v>0</v>
      </c>
      <c r="F21" s="51">
        <v>0</v>
      </c>
      <c r="G21" s="51">
        <v>6.5044999999999992E-2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6.5044999999999992E-2</v>
      </c>
      <c r="T21" s="51">
        <v>0</v>
      </c>
      <c r="U21" s="51">
        <v>0</v>
      </c>
      <c r="V21" s="51">
        <v>0</v>
      </c>
      <c r="W21" s="51">
        <v>6.5044999999999992E-2</v>
      </c>
      <c r="X21" s="51">
        <v>3.8060999999999991E-2</v>
      </c>
      <c r="Y21" s="51">
        <v>0</v>
      </c>
      <c r="Z21" s="51">
        <v>2.6984000000000001E-2</v>
      </c>
      <c r="AA21" s="51">
        <v>0</v>
      </c>
      <c r="AB21" s="51">
        <v>1.2773500000000056E-2</v>
      </c>
      <c r="AC21" s="51">
        <v>5.2271499999999936E-2</v>
      </c>
      <c r="AD21" s="51">
        <v>4.3770620254205889E-2</v>
      </c>
      <c r="AE21" s="54">
        <v>8.5008797457940492E-3</v>
      </c>
      <c r="AF21" s="51">
        <v>0</v>
      </c>
      <c r="AG21" s="53">
        <v>4.3770620254205889E-2</v>
      </c>
      <c r="AH21" s="51">
        <v>8.5008797457940492E-3</v>
      </c>
      <c r="AI21" s="51">
        <v>4.3770620254205889E-2</v>
      </c>
      <c r="AJ21" s="51">
        <v>0</v>
      </c>
      <c r="AK21" s="51">
        <f t="shared" si="0"/>
        <v>6.5044999999999992E-2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6.5044999999999992E-2</v>
      </c>
    </row>
    <row r="22" spans="2:41" s="48" customFormat="1" ht="27" customHeight="1" x14ac:dyDescent="0.15">
      <c r="B22" s="57" t="s">
        <v>86</v>
      </c>
      <c r="C22" s="50"/>
      <c r="D22" s="51">
        <v>2.0024999999999999E-3</v>
      </c>
      <c r="E22" s="51">
        <v>0</v>
      </c>
      <c r="F22" s="51">
        <v>0</v>
      </c>
      <c r="G22" s="51">
        <v>2.0024999999999999E-3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2.0024999999999999E-3</v>
      </c>
      <c r="T22" s="51">
        <v>0</v>
      </c>
      <c r="U22" s="51">
        <v>0</v>
      </c>
      <c r="V22" s="51">
        <v>0</v>
      </c>
      <c r="W22" s="51">
        <v>2.0024999999999999E-3</v>
      </c>
      <c r="X22" s="51">
        <v>1.983E-3</v>
      </c>
      <c r="Y22" s="51">
        <v>0</v>
      </c>
      <c r="Z22" s="51">
        <v>1.95E-5</v>
      </c>
      <c r="AA22" s="51">
        <v>0</v>
      </c>
      <c r="AB22" s="51">
        <v>0</v>
      </c>
      <c r="AC22" s="51">
        <v>2.0024999999999999E-3</v>
      </c>
      <c r="AD22" s="51">
        <v>1.8088749999999999E-3</v>
      </c>
      <c r="AE22" s="54">
        <v>1.93625E-4</v>
      </c>
      <c r="AF22" s="51">
        <v>0</v>
      </c>
      <c r="AG22" s="53">
        <v>1.8088749999999999E-3</v>
      </c>
      <c r="AH22" s="51">
        <v>1.93625E-4</v>
      </c>
      <c r="AI22" s="51">
        <v>1.8088749999999999E-3</v>
      </c>
      <c r="AJ22" s="51">
        <v>0</v>
      </c>
      <c r="AK22" s="51">
        <f t="shared" si="0"/>
        <v>2.0024999999999999E-3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2.0024999999999999E-3</v>
      </c>
    </row>
    <row r="23" spans="2:41" s="48" customFormat="1" ht="27" customHeight="1" x14ac:dyDescent="0.15">
      <c r="B23" s="57" t="s">
        <v>87</v>
      </c>
      <c r="C23" s="50"/>
      <c r="D23" s="51">
        <v>0.228328</v>
      </c>
      <c r="E23" s="51">
        <v>0</v>
      </c>
      <c r="F23" s="51">
        <v>0</v>
      </c>
      <c r="G23" s="51">
        <v>0.228328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0.228328</v>
      </c>
      <c r="T23" s="51">
        <v>0</v>
      </c>
      <c r="U23" s="51">
        <v>0</v>
      </c>
      <c r="V23" s="51">
        <v>0</v>
      </c>
      <c r="W23" s="51">
        <v>0.228328</v>
      </c>
      <c r="X23" s="51">
        <v>0.22828400000000001</v>
      </c>
      <c r="Y23" s="51">
        <v>0</v>
      </c>
      <c r="Z23" s="51">
        <v>4.3999999999999999E-5</v>
      </c>
      <c r="AA23" s="51">
        <v>0</v>
      </c>
      <c r="AB23" s="51">
        <v>-5.9027333833838735E-6</v>
      </c>
      <c r="AC23" s="51">
        <v>0.22833390273338339</v>
      </c>
      <c r="AD23" s="51">
        <v>0.22451765233355633</v>
      </c>
      <c r="AE23" s="54">
        <v>3.8162503998270627E-3</v>
      </c>
      <c r="AF23" s="51">
        <v>0</v>
      </c>
      <c r="AG23" s="53">
        <v>0.22451765233355633</v>
      </c>
      <c r="AH23" s="51">
        <v>3.8162503998270627E-3</v>
      </c>
      <c r="AI23" s="51">
        <v>0.22451765233355633</v>
      </c>
      <c r="AJ23" s="51">
        <v>0</v>
      </c>
      <c r="AK23" s="51">
        <f t="shared" si="0"/>
        <v>0.228328</v>
      </c>
      <c r="AL23" s="51">
        <f t="shared" si="1"/>
        <v>0</v>
      </c>
      <c r="AM23" s="51">
        <v>0</v>
      </c>
      <c r="AN23" s="51">
        <v>0</v>
      </c>
      <c r="AO23" s="51">
        <f t="shared" si="2"/>
        <v>0.228328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0.14832039999999999</v>
      </c>
      <c r="E28" s="51">
        <v>0</v>
      </c>
      <c r="F28" s="51">
        <v>0</v>
      </c>
      <c r="G28" s="51">
        <v>0.14832039999999999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0.14832039999999999</v>
      </c>
      <c r="T28" s="51">
        <v>0</v>
      </c>
      <c r="U28" s="51">
        <v>0</v>
      </c>
      <c r="V28" s="51">
        <v>0</v>
      </c>
      <c r="W28" s="51">
        <v>0.14832039999999999</v>
      </c>
      <c r="X28" s="51">
        <v>0.14827299999999999</v>
      </c>
      <c r="Y28" s="51">
        <v>0</v>
      </c>
      <c r="Z28" s="51">
        <v>4.7400000000000007E-5</v>
      </c>
      <c r="AA28" s="51">
        <v>0</v>
      </c>
      <c r="AB28" s="51">
        <v>4.163336342344337E-16</v>
      </c>
      <c r="AC28" s="51">
        <v>0.14832039999999957</v>
      </c>
      <c r="AD28" s="51">
        <v>0.14735538293515316</v>
      </c>
      <c r="AE28" s="54">
        <v>9.6501706484641598E-4</v>
      </c>
      <c r="AF28" s="51">
        <v>0</v>
      </c>
      <c r="AG28" s="53">
        <v>0.14735538293515316</v>
      </c>
      <c r="AH28" s="51">
        <v>9.6501706484641598E-4</v>
      </c>
      <c r="AI28" s="51">
        <v>0.14735538293515316</v>
      </c>
      <c r="AJ28" s="51">
        <v>0</v>
      </c>
      <c r="AK28" s="51">
        <f t="shared" si="0"/>
        <v>0.14832039999999999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0.14832039999999999</v>
      </c>
    </row>
    <row r="29" spans="2:41" s="48" customFormat="1" ht="27" customHeight="1" x14ac:dyDescent="0.15">
      <c r="B29" s="57" t="s">
        <v>93</v>
      </c>
      <c r="C29" s="50"/>
      <c r="D29" s="51">
        <v>4.5560999999999987E-3</v>
      </c>
      <c r="E29" s="51">
        <v>0</v>
      </c>
      <c r="F29" s="51">
        <v>0</v>
      </c>
      <c r="G29" s="51">
        <v>4.5560999999999987E-3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4.5560999999999987E-3</v>
      </c>
      <c r="T29" s="51">
        <v>0</v>
      </c>
      <c r="U29" s="51">
        <v>0</v>
      </c>
      <c r="V29" s="51">
        <v>0</v>
      </c>
      <c r="W29" s="51">
        <v>4.5560999999999987E-3</v>
      </c>
      <c r="X29" s="51">
        <v>4.0649999999999992E-3</v>
      </c>
      <c r="Y29" s="51">
        <v>0</v>
      </c>
      <c r="Z29" s="51">
        <v>4.9109999999999996E-4</v>
      </c>
      <c r="AA29" s="51">
        <v>0</v>
      </c>
      <c r="AB29" s="51">
        <v>0</v>
      </c>
      <c r="AC29" s="51">
        <v>4.5560999999999978E-3</v>
      </c>
      <c r="AD29" s="51">
        <v>3.96514925373134E-3</v>
      </c>
      <c r="AE29" s="54">
        <v>5.9095074626865801E-4</v>
      </c>
      <c r="AF29" s="51">
        <v>0</v>
      </c>
      <c r="AG29" s="53">
        <v>3.96514925373134E-3</v>
      </c>
      <c r="AH29" s="51">
        <v>5.9095074626865801E-4</v>
      </c>
      <c r="AI29" s="51">
        <v>3.96514925373134E-3</v>
      </c>
      <c r="AJ29" s="51">
        <v>0</v>
      </c>
      <c r="AK29" s="51">
        <f t="shared" si="0"/>
        <v>4.5560999999999987E-3</v>
      </c>
      <c r="AL29" s="51">
        <f t="shared" si="1"/>
        <v>0</v>
      </c>
      <c r="AM29" s="51">
        <v>0</v>
      </c>
      <c r="AN29" s="51">
        <v>0</v>
      </c>
      <c r="AO29" s="51">
        <f t="shared" si="2"/>
        <v>4.5560999999999987E-3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1.42465708</v>
      </c>
      <c r="E31" s="51">
        <v>0</v>
      </c>
      <c r="F31" s="51">
        <v>0</v>
      </c>
      <c r="G31" s="51">
        <v>1.42465708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1.42465708</v>
      </c>
      <c r="T31" s="51">
        <v>3.7330000000000002E-3</v>
      </c>
      <c r="U31" s="51">
        <v>3.7330000000000002E-3</v>
      </c>
      <c r="V31" s="51">
        <v>0</v>
      </c>
      <c r="W31" s="51">
        <v>1.42092408</v>
      </c>
      <c r="X31" s="51">
        <v>1.42092408</v>
      </c>
      <c r="Y31" s="51">
        <v>0</v>
      </c>
      <c r="Z31" s="51">
        <v>0</v>
      </c>
      <c r="AA31" s="51">
        <v>0</v>
      </c>
      <c r="AB31" s="51">
        <v>0</v>
      </c>
      <c r="AC31" s="51">
        <v>1.42092408</v>
      </c>
      <c r="AD31" s="51">
        <v>1.4200757749152542</v>
      </c>
      <c r="AE31" s="54">
        <v>8.4830508474576308E-4</v>
      </c>
      <c r="AF31" s="51">
        <v>0</v>
      </c>
      <c r="AG31" s="53">
        <v>1.4200757749152542</v>
      </c>
      <c r="AH31" s="51">
        <v>4.5813050847457633E-3</v>
      </c>
      <c r="AI31" s="51">
        <v>1.4200757749152542</v>
      </c>
      <c r="AJ31" s="51">
        <v>0</v>
      </c>
      <c r="AK31" s="51">
        <f t="shared" si="0"/>
        <v>1.42465708</v>
      </c>
      <c r="AL31" s="51">
        <f t="shared" si="1"/>
        <v>3.7330000000000002E-3</v>
      </c>
      <c r="AM31" s="51">
        <v>0</v>
      </c>
      <c r="AN31" s="51">
        <v>3.7330000000000002E-3</v>
      </c>
      <c r="AO31" s="51">
        <f t="shared" si="2"/>
        <v>1.42092408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0.173901</v>
      </c>
      <c r="E36" s="51">
        <v>0</v>
      </c>
      <c r="F36" s="51">
        <v>0</v>
      </c>
      <c r="G36" s="51">
        <v>0.173901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0.173901</v>
      </c>
      <c r="T36" s="51">
        <v>4.4099999999999999E-3</v>
      </c>
      <c r="U36" s="51">
        <v>0</v>
      </c>
      <c r="V36" s="51">
        <v>4.4099999999999999E-3</v>
      </c>
      <c r="W36" s="51">
        <v>0.169491</v>
      </c>
      <c r="X36" s="51">
        <v>8.8686000000000001E-2</v>
      </c>
      <c r="Y36" s="51">
        <v>0</v>
      </c>
      <c r="Z36" s="51">
        <v>8.0805000000000002E-2</v>
      </c>
      <c r="AA36" s="51">
        <v>0</v>
      </c>
      <c r="AB36" s="51">
        <v>0</v>
      </c>
      <c r="AC36" s="51">
        <v>0.16949099999999998</v>
      </c>
      <c r="AD36" s="51">
        <v>0.16353779999999998</v>
      </c>
      <c r="AE36" s="51">
        <v>5.9531999999999996E-3</v>
      </c>
      <c r="AF36" s="51">
        <v>0</v>
      </c>
      <c r="AG36" s="53">
        <v>0.16353779999999998</v>
      </c>
      <c r="AH36" s="51">
        <v>1.0363199999999999E-2</v>
      </c>
      <c r="AI36" s="51">
        <v>0.16353779999999998</v>
      </c>
      <c r="AJ36" s="51">
        <v>0</v>
      </c>
      <c r="AK36" s="51">
        <f t="shared" si="0"/>
        <v>0.173901</v>
      </c>
      <c r="AL36" s="51">
        <f t="shared" si="1"/>
        <v>4.4099999999999999E-3</v>
      </c>
      <c r="AM36" s="51">
        <f>SUM(AM37:AM39)</f>
        <v>0</v>
      </c>
      <c r="AN36" s="51">
        <f>SUM(AN37:AN39)</f>
        <v>4.4099999999999999E-3</v>
      </c>
      <c r="AO36" s="51">
        <f t="shared" si="2"/>
        <v>0.169491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0.17296600000000001</v>
      </c>
      <c r="E38" s="66">
        <v>0</v>
      </c>
      <c r="F38" s="66">
        <v>0</v>
      </c>
      <c r="G38" s="66">
        <v>0.17296600000000001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0.17296600000000001</v>
      </c>
      <c r="T38" s="66">
        <v>3.8599999999999997E-3</v>
      </c>
      <c r="U38" s="66">
        <v>0</v>
      </c>
      <c r="V38" s="66">
        <v>3.8599999999999997E-3</v>
      </c>
      <c r="W38" s="66">
        <v>0.16910600000000001</v>
      </c>
      <c r="X38" s="66">
        <v>8.8676000000000005E-2</v>
      </c>
      <c r="Y38" s="66">
        <v>0</v>
      </c>
      <c r="Z38" s="66">
        <v>8.0430000000000001E-2</v>
      </c>
      <c r="AA38" s="66">
        <v>0</v>
      </c>
      <c r="AB38" s="66">
        <v>0</v>
      </c>
      <c r="AC38" s="66">
        <v>0.16910599999999998</v>
      </c>
      <c r="AD38" s="66">
        <v>0.16326279999999999</v>
      </c>
      <c r="AE38" s="66">
        <v>5.8431999999999998E-3</v>
      </c>
      <c r="AF38" s="67">
        <v>0</v>
      </c>
      <c r="AG38" s="68">
        <v>0.16326279999999999</v>
      </c>
      <c r="AH38" s="66">
        <v>9.7031999999999986E-3</v>
      </c>
      <c r="AI38" s="66">
        <v>0.16326279999999999</v>
      </c>
      <c r="AJ38" s="66">
        <v>0</v>
      </c>
      <c r="AK38" s="66">
        <f t="shared" si="0"/>
        <v>0.17296600000000001</v>
      </c>
      <c r="AL38" s="66">
        <f t="shared" si="1"/>
        <v>3.8599999999999997E-3</v>
      </c>
      <c r="AM38" s="66">
        <v>0</v>
      </c>
      <c r="AN38" s="66">
        <v>3.8599999999999997E-3</v>
      </c>
      <c r="AO38" s="66">
        <f t="shared" si="2"/>
        <v>0.16910600000000001</v>
      </c>
    </row>
    <row r="39" spans="2:41" ht="27" customHeight="1" x14ac:dyDescent="0.15">
      <c r="B39" s="69">
        <v>0</v>
      </c>
      <c r="C39" s="76" t="s">
        <v>100</v>
      </c>
      <c r="D39" s="71">
        <v>9.3500000000000018E-4</v>
      </c>
      <c r="E39" s="52">
        <v>0</v>
      </c>
      <c r="F39" s="71">
        <v>0</v>
      </c>
      <c r="G39" s="71">
        <v>9.3500000000000018E-4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9.3500000000000018E-4</v>
      </c>
      <c r="T39" s="71">
        <v>5.5000000000000003E-4</v>
      </c>
      <c r="U39" s="71">
        <v>0</v>
      </c>
      <c r="V39" s="71">
        <v>5.5000000000000003E-4</v>
      </c>
      <c r="W39" s="71">
        <v>3.8500000000000014E-4</v>
      </c>
      <c r="X39" s="71">
        <v>1.0000000000000001E-5</v>
      </c>
      <c r="Y39" s="71">
        <v>0</v>
      </c>
      <c r="Z39" s="71">
        <v>3.7500000000000012E-4</v>
      </c>
      <c r="AA39" s="71">
        <v>0</v>
      </c>
      <c r="AB39" s="71">
        <v>0</v>
      </c>
      <c r="AC39" s="71">
        <v>3.8500000000000003E-4</v>
      </c>
      <c r="AD39" s="71">
        <v>2.7500000000000002E-4</v>
      </c>
      <c r="AE39" s="71">
        <v>1.0999999999999999E-4</v>
      </c>
      <c r="AF39" s="72">
        <v>0</v>
      </c>
      <c r="AG39" s="73">
        <v>2.7500000000000002E-4</v>
      </c>
      <c r="AH39" s="71">
        <v>6.6E-4</v>
      </c>
      <c r="AI39" s="71">
        <v>2.7500000000000002E-4</v>
      </c>
      <c r="AJ39" s="52">
        <v>0</v>
      </c>
      <c r="AK39" s="52">
        <f t="shared" si="0"/>
        <v>9.3500000000000018E-4</v>
      </c>
      <c r="AL39" s="52">
        <f t="shared" si="1"/>
        <v>5.5000000000000003E-4</v>
      </c>
      <c r="AM39" s="52">
        <v>0</v>
      </c>
      <c r="AN39" s="52">
        <v>5.5000000000000003E-4</v>
      </c>
      <c r="AO39" s="52">
        <f t="shared" si="2"/>
        <v>3.8500000000000014E-4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2026-03-19T23:57:08Z</dcterms:created>
  <dcterms:modified xsi:type="dcterms:W3CDTF">2026-03-20T01:04:36Z</dcterms:modified>
</cp:coreProperties>
</file>