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D2E618BA-22CA-4489-A8F3-2CD48D393404}" xr6:coauthVersionLast="47" xr6:coauthVersionMax="47" xr10:uidLastSave="{00000000-0000-0000-0000-000000000000}"/>
  <bookViews>
    <workbookView xWindow="1560" yWindow="1560" windowWidth="16740" windowHeight="11265" xr2:uid="{F52CA7B7-3C57-4545-ADBF-C0321577AA2E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K37" i="1"/>
  <c r="AK36" i="1"/>
  <c r="AO36" i="1" s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N12" i="1" s="1"/>
  <c r="AM14" i="1"/>
  <c r="AL15" i="1"/>
  <c r="AK15" i="1"/>
  <c r="AO15" i="1" s="1"/>
  <c r="AK14" i="1"/>
  <c r="AL13" i="1"/>
  <c r="AK13" i="1"/>
  <c r="AO13" i="1" s="1"/>
  <c r="AK12" i="1"/>
  <c r="Z8" i="1"/>
  <c r="X8" i="1"/>
  <c r="AL14" i="1" l="1"/>
  <c r="AM12" i="1"/>
  <c r="AL12" i="1" s="1"/>
  <c r="AO12" i="1" s="1"/>
  <c r="AO14" i="1"/>
  <c r="AL37" i="1"/>
  <c r="AO37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<sst xmlns="http://schemas.openxmlformats.org/spreadsheetml/2006/main" count="111" uniqueCount="105">
  <si>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</si>
  <si>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</si>
  <si>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</si>
  <si>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</si>
  <si>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</si>
  <si>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</si>
  <si>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</si>
  <si>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</si>
  <si>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</si>
  <si>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</si>
  <si>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</si>
  <si>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</si>
  <si>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</si>
  <si>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</si>
  <si>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</si>
  <si>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</si>
  <si>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</si>
  <si>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</si>
  <si>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</si>
  <si>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</si>
  <si>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</si>
  <si>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</si>
  <si>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</si>
  <si>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</si>
  <si>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</si>
  <si>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</si>
  <si>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</si>
  <si>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</si>
  <si>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</si>
  <si>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</si>
  <si>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</si>
  <si>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</si>
  <si>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</si>
  <si>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</si>
  <si>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</si>
  <si>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</si>
  <si>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</si>
  <si>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</si>
  <si>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</si>
  <si>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</si>
  <si>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</si>
  <si>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</si>
  <si>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</si>
  <si>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</si>
  <si>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</si>
  <si>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</si>
  <si>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</si>
  <si>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</si>
  <si>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</si>
  <si>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</si>
  <si>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</si>
  <si>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</si>
  <si>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</si>
  <si>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</si>
  <si>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</si>
  <si>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</si>
  <si>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</si>
  <si>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</si>
  <si>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</si>
  <si>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</si>
  <si>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</si>
  <si>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</si>
  <si>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</si>
  <si>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</si>
  <si>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</si>
  <si>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</si>
  <si>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</si>
  <si>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</si>
  <si>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</si>
  <si>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</si>
  <si>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</si>
  <si>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</si>
  <si>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</si>
  <si>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</si>
  <si>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</si>
  <si>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</si>
  <si>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</si>
  <si>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</si>
  <si>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</si>
  <si>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</si>
  <si>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</si>
  <si>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</si>
  <si>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</si>
  <si>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</si>
  <si>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</si>
  <si>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</si>
  <si>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</si>
  <si>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</si>
  <si>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</si>
  <si>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</si>
  <si>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</si>
  <si>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</si>
  <si>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</si>
  <si>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</si>
  <si>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</si>
  <si>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</si>
  <si>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</si>
  <si>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</si>
  <si>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</si>
  <si>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</si>
  <si>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</si>
  <si>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</si>
  <si>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</si>
  <si>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</si>
  <si>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表2-08  発生量及び処理・処分量（種類別：変換）　〔情報通信業〕〔全地域〕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ジョウホウ</t>
    </rPh>
    <rPh sb="30" eb="32">
      <t>ツウシン</t>
    </rPh>
    <rPh sb="32" eb="33">
      <t>ギョウ</t>
    </rPh>
    <rPh sb="35" eb="38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</si>
</sst>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58C6DA6B-1161-4169-A87F-E00254D9D0BE}"/>
    <cellStyle name="標準_P502XLS 2" xfId="1" xr:uid="{B51E17BB-4BDC-46CC-A33D-9B20274332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B23B8-BE8D-4C3D-A2DC-56EB35E3C701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23" activePane="bottomRight" state="frozen"/>
      <selection activeCell="A2" sqref="A2"/>
      <selection pane="topRight" activeCell="D2" sqref="D2"/>
      <selection pane="bottomLeft" activeCell="A13" sqref="A13"/>
      <selection pane="bottomRight" activeCell="H30" sqref="H3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0.32938215000000004</v>
      </c>
      <c r="E12" s="46">
        <v>0</v>
      </c>
      <c r="F12" s="46">
        <v>0</v>
      </c>
      <c r="G12" s="46">
        <v>0.32938215000000004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0.32938215000000004</v>
      </c>
      <c r="T12" s="46">
        <v>1.7700000000000001E-3</v>
      </c>
      <c r="U12" s="46">
        <v>9.3000000000000005E-4</v>
      </c>
      <c r="V12" s="46">
        <v>8.4000000000000003E-4</v>
      </c>
      <c r="W12" s="46">
        <v>0.32761215000000005</v>
      </c>
      <c r="X12" s="46">
        <v>0.14444499999999999</v>
      </c>
      <c r="Y12" s="46">
        <v>0</v>
      </c>
      <c r="Z12" s="46">
        <v>0.18316715</v>
      </c>
      <c r="AA12" s="46">
        <v>1.5945E-3</v>
      </c>
      <c r="AB12" s="46">
        <v>5.5611895406946811E-2</v>
      </c>
      <c r="AC12" s="46">
        <v>0.27200025459305321</v>
      </c>
      <c r="AD12" s="46">
        <v>0.25788490482082865</v>
      </c>
      <c r="AE12" s="46">
        <v>1.4115349772224541E-2</v>
      </c>
      <c r="AF12" s="46">
        <v>0</v>
      </c>
      <c r="AG12" s="47">
        <v>0.25788490482082865</v>
      </c>
      <c r="AH12" s="46">
        <v>1.5885349772224541E-2</v>
      </c>
      <c r="AI12" s="46">
        <v>0.25788490482082865</v>
      </c>
      <c r="AJ12" s="46">
        <v>0</v>
      </c>
      <c r="AK12" s="46">
        <f>G12-N12</f>
        <v>0.32938215000000004</v>
      </c>
      <c r="AL12" s="46">
        <f>AM12+AN12</f>
        <v>1.7699999999999999E-3</v>
      </c>
      <c r="AM12" s="46">
        <f>SUM(AM13:AM14)+SUM(AM18:AM36)</f>
        <v>0</v>
      </c>
      <c r="AN12" s="46">
        <f>SUM(AN13:AN14)+SUM(AN18:AN36)</f>
        <v>1.7699999999999999E-3</v>
      </c>
      <c r="AO12" s="46">
        <f>AK12-AL12</f>
        <v>0.32761215000000005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1.2619999999999999E-2</v>
      </c>
      <c r="E14" s="51">
        <v>0</v>
      </c>
      <c r="F14" s="51">
        <v>0</v>
      </c>
      <c r="G14" s="51">
        <v>1.2619999999999999E-2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1.2619999999999999E-2</v>
      </c>
      <c r="T14" s="51">
        <v>0</v>
      </c>
      <c r="U14" s="51">
        <v>0</v>
      </c>
      <c r="V14" s="51">
        <v>0</v>
      </c>
      <c r="W14" s="51">
        <v>1.2619999999999999E-2</v>
      </c>
      <c r="X14" s="51">
        <v>0</v>
      </c>
      <c r="Y14" s="51">
        <v>0</v>
      </c>
      <c r="Z14" s="51">
        <v>1.2619999999999999E-2</v>
      </c>
      <c r="AA14" s="51">
        <v>0</v>
      </c>
      <c r="AB14" s="51">
        <v>1.0095999999999999E-2</v>
      </c>
      <c r="AC14" s="51">
        <v>2.5240000000000002E-3</v>
      </c>
      <c r="AD14" s="51">
        <v>0</v>
      </c>
      <c r="AE14" s="51">
        <v>2.5240000000000002E-3</v>
      </c>
      <c r="AF14" s="51">
        <v>0</v>
      </c>
      <c r="AG14" s="53">
        <v>0</v>
      </c>
      <c r="AH14" s="51">
        <v>2.5240000000000002E-3</v>
      </c>
      <c r="AI14" s="51">
        <v>0</v>
      </c>
      <c r="AJ14" s="51">
        <v>0</v>
      </c>
      <c r="AK14" s="51">
        <f t="shared" si="0"/>
        <v>1.2619999999999999E-2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1.2619999999999999E-2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1.2619999999999999E-2</v>
      </c>
      <c r="E17" s="52">
        <v>0</v>
      </c>
      <c r="F17" s="71">
        <v>0</v>
      </c>
      <c r="G17" s="71">
        <v>1.2619999999999999E-2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1.2619999999999999E-2</v>
      </c>
      <c r="T17" s="71">
        <v>0</v>
      </c>
      <c r="U17" s="71">
        <v>0</v>
      </c>
      <c r="V17" s="71">
        <v>0</v>
      </c>
      <c r="W17" s="71">
        <v>1.2619999999999999E-2</v>
      </c>
      <c r="X17" s="71">
        <v>0</v>
      </c>
      <c r="Y17" s="71">
        <v>0</v>
      </c>
      <c r="Z17" s="71">
        <v>1.2619999999999999E-2</v>
      </c>
      <c r="AA17" s="71">
        <v>0</v>
      </c>
      <c r="AB17" s="71">
        <v>1.0095999999999999E-2</v>
      </c>
      <c r="AC17" s="71">
        <v>2.5240000000000002E-3</v>
      </c>
      <c r="AD17" s="71">
        <v>0</v>
      </c>
      <c r="AE17" s="71">
        <v>2.5240000000000002E-3</v>
      </c>
      <c r="AF17" s="72">
        <v>0</v>
      </c>
      <c r="AG17" s="73">
        <v>0</v>
      </c>
      <c r="AH17" s="71">
        <v>2.5240000000000002E-3</v>
      </c>
      <c r="AI17" s="71">
        <v>0</v>
      </c>
      <c r="AJ17" s="52">
        <v>0</v>
      </c>
      <c r="AK17" s="52">
        <f t="shared" si="0"/>
        <v>1.2619999999999999E-2</v>
      </c>
      <c r="AL17" s="52">
        <f t="shared" si="1"/>
        <v>0</v>
      </c>
      <c r="AM17" s="52">
        <v>0</v>
      </c>
      <c r="AN17" s="52">
        <v>0</v>
      </c>
      <c r="AO17" s="52">
        <f t="shared" si="2"/>
        <v>1.2619999999999999E-2</v>
      </c>
    </row>
    <row r="18" spans="2:41" s="48" customFormat="1" ht="27" customHeight="1" x14ac:dyDescent="0.15">
      <c r="B18" s="57" t="s">
        <v>82</v>
      </c>
      <c r="C18" s="74"/>
      <c r="D18" s="51">
        <v>3.7652999999999999E-2</v>
      </c>
      <c r="E18" s="51">
        <v>0</v>
      </c>
      <c r="F18" s="51">
        <v>0</v>
      </c>
      <c r="G18" s="51">
        <v>3.7652999999999999E-2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3.7652999999999999E-2</v>
      </c>
      <c r="T18" s="51">
        <v>0</v>
      </c>
      <c r="U18" s="51">
        <v>0</v>
      </c>
      <c r="V18" s="51">
        <v>0</v>
      </c>
      <c r="W18" s="51">
        <v>3.7652999999999999E-2</v>
      </c>
      <c r="X18" s="51">
        <v>2.2499999999999999E-4</v>
      </c>
      <c r="Y18" s="51">
        <v>0</v>
      </c>
      <c r="Z18" s="51">
        <v>3.7427999999999996E-2</v>
      </c>
      <c r="AA18" s="51">
        <v>0</v>
      </c>
      <c r="AB18" s="51">
        <v>3.3842699999999996E-2</v>
      </c>
      <c r="AC18" s="51">
        <v>3.8103E-3</v>
      </c>
      <c r="AD18" s="51">
        <v>5.0000000000000002E-5</v>
      </c>
      <c r="AE18" s="54">
        <v>3.7602999999999998E-3</v>
      </c>
      <c r="AF18" s="51">
        <v>0</v>
      </c>
      <c r="AG18" s="53">
        <v>5.0000000000000002E-5</v>
      </c>
      <c r="AH18" s="51">
        <v>3.7602999999999998E-3</v>
      </c>
      <c r="AI18" s="51">
        <v>5.0000000000000002E-5</v>
      </c>
      <c r="AJ18" s="51">
        <v>0</v>
      </c>
      <c r="AK18" s="51">
        <f t="shared" si="0"/>
        <v>3.7652999999999999E-2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3.7652999999999999E-2</v>
      </c>
    </row>
    <row r="19" spans="2:41" s="48" customFormat="1" ht="27" customHeight="1" x14ac:dyDescent="0.15">
      <c r="B19" s="57" t="s">
        <v>83</v>
      </c>
      <c r="C19" s="50"/>
      <c r="D19" s="51">
        <v>6.3541500000000002E-3</v>
      </c>
      <c r="E19" s="51">
        <v>0</v>
      </c>
      <c r="F19" s="51">
        <v>0</v>
      </c>
      <c r="G19" s="51">
        <v>6.3541500000000002E-3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6.3541500000000002E-3</v>
      </c>
      <c r="T19" s="51">
        <v>0</v>
      </c>
      <c r="U19" s="51">
        <v>0</v>
      </c>
      <c r="V19" s="51">
        <v>0</v>
      </c>
      <c r="W19" s="51">
        <v>6.3541500000000002E-3</v>
      </c>
      <c r="X19" s="51">
        <v>0</v>
      </c>
      <c r="Y19" s="51">
        <v>0</v>
      </c>
      <c r="Z19" s="51">
        <v>6.3541500000000002E-3</v>
      </c>
      <c r="AA19" s="51">
        <v>7.6350000000000007E-4</v>
      </c>
      <c r="AB19" s="51">
        <v>7.2531079270561974E-4</v>
      </c>
      <c r="AC19" s="51">
        <v>5.6288392072943805E-3</v>
      </c>
      <c r="AD19" s="51">
        <v>5.59065E-3</v>
      </c>
      <c r="AE19" s="54">
        <v>3.8189207294380388E-5</v>
      </c>
      <c r="AF19" s="51">
        <v>0</v>
      </c>
      <c r="AG19" s="53">
        <v>5.59065E-3</v>
      </c>
      <c r="AH19" s="51">
        <v>3.8189207294380388E-5</v>
      </c>
      <c r="AI19" s="51">
        <v>5.59065E-3</v>
      </c>
      <c r="AJ19" s="51">
        <v>0</v>
      </c>
      <c r="AK19" s="51">
        <f t="shared" si="0"/>
        <v>6.3541500000000002E-3</v>
      </c>
      <c r="AL19" s="51">
        <f t="shared" si="1"/>
        <v>0</v>
      </c>
      <c r="AM19" s="51">
        <v>0</v>
      </c>
      <c r="AN19" s="51">
        <v>0</v>
      </c>
      <c r="AO19" s="51">
        <f t="shared" si="2"/>
        <v>6.3541500000000002E-3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4.14671E-2</v>
      </c>
      <c r="E21" s="51">
        <v>0</v>
      </c>
      <c r="F21" s="51">
        <v>0</v>
      </c>
      <c r="G21" s="51">
        <v>4.14671E-2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4.14671E-2</v>
      </c>
      <c r="T21" s="51">
        <v>0</v>
      </c>
      <c r="U21" s="51">
        <v>0</v>
      </c>
      <c r="V21" s="51">
        <v>0</v>
      </c>
      <c r="W21" s="51">
        <v>4.14671E-2</v>
      </c>
      <c r="X21" s="51">
        <v>5.425000000000001E-3</v>
      </c>
      <c r="Y21" s="51">
        <v>0</v>
      </c>
      <c r="Z21" s="51">
        <v>3.6042100000000001E-2</v>
      </c>
      <c r="AA21" s="51">
        <v>4.1E-5</v>
      </c>
      <c r="AB21" s="51">
        <v>9.6430576117647049E-3</v>
      </c>
      <c r="AC21" s="51">
        <v>3.1824042388235295E-2</v>
      </c>
      <c r="AD21" s="51">
        <v>2.7974478700000003E-2</v>
      </c>
      <c r="AE21" s="54">
        <v>3.8495636882352941E-3</v>
      </c>
      <c r="AF21" s="51">
        <v>0</v>
      </c>
      <c r="AG21" s="53">
        <v>2.7974478700000003E-2</v>
      </c>
      <c r="AH21" s="51">
        <v>3.8495636882352941E-3</v>
      </c>
      <c r="AI21" s="51">
        <v>2.7974478700000003E-2</v>
      </c>
      <c r="AJ21" s="51">
        <v>0</v>
      </c>
      <c r="AK21" s="51">
        <f t="shared" si="0"/>
        <v>4.14671E-2</v>
      </c>
      <c r="AL21" s="51">
        <f t="shared" si="1"/>
        <v>0</v>
      </c>
      <c r="AM21" s="51">
        <v>0</v>
      </c>
      <c r="AN21" s="51">
        <v>0</v>
      </c>
      <c r="AO21" s="51">
        <f t="shared" si="2"/>
        <v>4.14671E-2</v>
      </c>
    </row>
    <row r="22" spans="2:41" s="48" customFormat="1" ht="27" customHeight="1" x14ac:dyDescent="0.15">
      <c r="B22" s="57" t="s">
        <v>86</v>
      </c>
      <c r="C22" s="50"/>
      <c r="D22" s="51">
        <v>9.1500000000000001E-4</v>
      </c>
      <c r="E22" s="51">
        <v>0</v>
      </c>
      <c r="F22" s="51">
        <v>0</v>
      </c>
      <c r="G22" s="51">
        <v>9.1500000000000001E-4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9.1500000000000001E-4</v>
      </c>
      <c r="T22" s="51">
        <v>0</v>
      </c>
      <c r="U22" s="51">
        <v>0</v>
      </c>
      <c r="V22" s="51">
        <v>0</v>
      </c>
      <c r="W22" s="51">
        <v>9.1500000000000001E-4</v>
      </c>
      <c r="X22" s="51">
        <v>8.4999999999999995E-4</v>
      </c>
      <c r="Y22" s="51">
        <v>0</v>
      </c>
      <c r="Z22" s="51">
        <v>6.5000000000000008E-5</v>
      </c>
      <c r="AA22" s="51">
        <v>0</v>
      </c>
      <c r="AB22" s="51">
        <v>0</v>
      </c>
      <c r="AC22" s="51">
        <v>9.1500000000000001E-4</v>
      </c>
      <c r="AD22" s="51">
        <v>8.4999999999999995E-4</v>
      </c>
      <c r="AE22" s="54">
        <v>6.5000000000000008E-5</v>
      </c>
      <c r="AF22" s="51">
        <v>0</v>
      </c>
      <c r="AG22" s="53">
        <v>8.4999999999999995E-4</v>
      </c>
      <c r="AH22" s="51">
        <v>6.5000000000000008E-5</v>
      </c>
      <c r="AI22" s="51">
        <v>8.4999999999999995E-4</v>
      </c>
      <c r="AJ22" s="51">
        <v>0</v>
      </c>
      <c r="AK22" s="51">
        <f t="shared" si="0"/>
        <v>9.1500000000000001E-4</v>
      </c>
      <c r="AL22" s="51">
        <f t="shared" si="1"/>
        <v>0</v>
      </c>
      <c r="AM22" s="51">
        <v>0</v>
      </c>
      <c r="AN22" s="51">
        <v>0</v>
      </c>
      <c r="AO22" s="51">
        <f t="shared" si="2"/>
        <v>9.1500000000000001E-4</v>
      </c>
    </row>
    <row r="23" spans="2:41" s="48" customFormat="1" ht="27" customHeight="1" x14ac:dyDescent="0.15">
      <c r="B23" s="57" t="s">
        <v>87</v>
      </c>
      <c r="C23" s="50"/>
      <c r="D23" s="51">
        <v>2.81E-3</v>
      </c>
      <c r="E23" s="51">
        <v>0</v>
      </c>
      <c r="F23" s="51">
        <v>0</v>
      </c>
      <c r="G23" s="51">
        <v>2.81E-3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2.81E-3</v>
      </c>
      <c r="T23" s="51">
        <v>0</v>
      </c>
      <c r="U23" s="51">
        <v>0</v>
      </c>
      <c r="V23" s="51">
        <v>0</v>
      </c>
      <c r="W23" s="51">
        <v>2.81E-3</v>
      </c>
      <c r="X23" s="51">
        <v>8.8000000000000003E-4</v>
      </c>
      <c r="Y23" s="51">
        <v>0</v>
      </c>
      <c r="Z23" s="51">
        <v>1.9299999999999999E-3</v>
      </c>
      <c r="AA23" s="51">
        <v>7.2999999999999996E-4</v>
      </c>
      <c r="AB23" s="51">
        <v>6.5685439973676768E-4</v>
      </c>
      <c r="AC23" s="51">
        <v>2.1531456002632323E-3</v>
      </c>
      <c r="AD23" s="51">
        <v>1.9779541097237549E-3</v>
      </c>
      <c r="AE23" s="54">
        <v>1.7519149053947731E-4</v>
      </c>
      <c r="AF23" s="51">
        <v>0</v>
      </c>
      <c r="AG23" s="53">
        <v>1.9779541097237549E-3</v>
      </c>
      <c r="AH23" s="51">
        <v>1.7519149053947731E-4</v>
      </c>
      <c r="AI23" s="51">
        <v>1.9779541097237549E-3</v>
      </c>
      <c r="AJ23" s="51">
        <v>0</v>
      </c>
      <c r="AK23" s="51">
        <f t="shared" si="0"/>
        <v>2.81E-3</v>
      </c>
      <c r="AL23" s="51">
        <f t="shared" si="1"/>
        <v>0</v>
      </c>
      <c r="AM23" s="51">
        <v>0</v>
      </c>
      <c r="AN23" s="51">
        <v>0</v>
      </c>
      <c r="AO23" s="51">
        <f t="shared" si="2"/>
        <v>2.81E-3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6.6117900000000007E-2</v>
      </c>
      <c r="E28" s="51">
        <v>0</v>
      </c>
      <c r="F28" s="51">
        <v>0</v>
      </c>
      <c r="G28" s="51">
        <v>6.6117900000000007E-2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6.6117900000000007E-2</v>
      </c>
      <c r="T28" s="51">
        <v>0</v>
      </c>
      <c r="U28" s="51">
        <v>0</v>
      </c>
      <c r="V28" s="51">
        <v>0</v>
      </c>
      <c r="W28" s="51">
        <v>6.6117900000000007E-2</v>
      </c>
      <c r="X28" s="51">
        <v>8.9500000000000007E-4</v>
      </c>
      <c r="Y28" s="51">
        <v>0</v>
      </c>
      <c r="Z28" s="51">
        <v>6.52229E-2</v>
      </c>
      <c r="AA28" s="51">
        <v>0</v>
      </c>
      <c r="AB28" s="51">
        <v>0</v>
      </c>
      <c r="AC28" s="51">
        <v>6.6117900000000021E-2</v>
      </c>
      <c r="AD28" s="51">
        <v>6.4930016040955649E-2</v>
      </c>
      <c r="AE28" s="54">
        <v>1.1878839590443689E-3</v>
      </c>
      <c r="AF28" s="51">
        <v>0</v>
      </c>
      <c r="AG28" s="53">
        <v>6.4930016040955649E-2</v>
      </c>
      <c r="AH28" s="51">
        <v>1.1878839590443689E-3</v>
      </c>
      <c r="AI28" s="51">
        <v>6.4930016040955649E-2</v>
      </c>
      <c r="AJ28" s="51">
        <v>0</v>
      </c>
      <c r="AK28" s="51">
        <f t="shared" si="0"/>
        <v>6.6117900000000007E-2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6.6117900000000007E-2</v>
      </c>
    </row>
    <row r="29" spans="2:41" s="48" customFormat="1" ht="27" customHeight="1" x14ac:dyDescent="0.15">
      <c r="B29" s="57" t="s">
        <v>93</v>
      </c>
      <c r="C29" s="50"/>
      <c r="D29" s="51">
        <v>8.9800000000000019E-3</v>
      </c>
      <c r="E29" s="51">
        <v>0</v>
      </c>
      <c r="F29" s="51">
        <v>0</v>
      </c>
      <c r="G29" s="51">
        <v>8.9800000000000019E-3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8.9800000000000019E-3</v>
      </c>
      <c r="T29" s="51">
        <v>9.2000000000000003E-4</v>
      </c>
      <c r="U29" s="51">
        <v>9.2000000000000003E-4</v>
      </c>
      <c r="V29" s="51">
        <v>0</v>
      </c>
      <c r="W29" s="51">
        <v>8.0600000000000012E-3</v>
      </c>
      <c r="X29" s="51">
        <v>7.1200000000000005E-3</v>
      </c>
      <c r="Y29" s="51">
        <v>0</v>
      </c>
      <c r="Z29" s="51">
        <v>9.3999999999999997E-4</v>
      </c>
      <c r="AA29" s="51">
        <v>0</v>
      </c>
      <c r="AB29" s="51">
        <v>0</v>
      </c>
      <c r="AC29" s="51">
        <v>8.0600000000000012E-3</v>
      </c>
      <c r="AD29" s="51">
        <v>7.4988059701492542E-3</v>
      </c>
      <c r="AE29" s="54">
        <v>5.6119402985074698E-4</v>
      </c>
      <c r="AF29" s="51">
        <v>0</v>
      </c>
      <c r="AG29" s="53">
        <v>7.4988059701492542E-3</v>
      </c>
      <c r="AH29" s="51">
        <v>1.481194029850747E-3</v>
      </c>
      <c r="AI29" s="51">
        <v>7.4988059701492542E-3</v>
      </c>
      <c r="AJ29" s="51">
        <v>0</v>
      </c>
      <c r="AK29" s="51">
        <f t="shared" si="0"/>
        <v>8.9800000000000019E-3</v>
      </c>
      <c r="AL29" s="51">
        <f t="shared" si="1"/>
        <v>9.2000000000000003E-4</v>
      </c>
      <c r="AM29" s="51">
        <v>0</v>
      </c>
      <c r="AN29" s="51">
        <v>9.2000000000000003E-4</v>
      </c>
      <c r="AO29" s="51">
        <f t="shared" si="2"/>
        <v>8.0600000000000012E-3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0.13027999999999998</v>
      </c>
      <c r="E31" s="51">
        <v>0</v>
      </c>
      <c r="F31" s="51">
        <v>0</v>
      </c>
      <c r="G31" s="51">
        <v>0.13027999999999998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0.13027999999999998</v>
      </c>
      <c r="T31" s="51">
        <v>3.0000000000000008E-4</v>
      </c>
      <c r="U31" s="51">
        <v>1.0000000000000001E-5</v>
      </c>
      <c r="V31" s="51">
        <v>2.9000000000000006E-4</v>
      </c>
      <c r="W31" s="51">
        <v>0.12997999999999998</v>
      </c>
      <c r="X31" s="51">
        <v>0.12043</v>
      </c>
      <c r="Y31" s="51">
        <v>0</v>
      </c>
      <c r="Z31" s="51">
        <v>9.5500000000000012E-3</v>
      </c>
      <c r="AA31" s="51">
        <v>0</v>
      </c>
      <c r="AB31" s="51">
        <v>0</v>
      </c>
      <c r="AC31" s="51">
        <v>0.12998000000000001</v>
      </c>
      <c r="AD31" s="51">
        <v>0.12998000000000001</v>
      </c>
      <c r="AE31" s="54">
        <v>0</v>
      </c>
      <c r="AF31" s="51">
        <v>0</v>
      </c>
      <c r="AG31" s="53">
        <v>0.12998000000000001</v>
      </c>
      <c r="AH31" s="51">
        <v>3.0000000000000008E-4</v>
      </c>
      <c r="AI31" s="51">
        <v>0.12998000000000001</v>
      </c>
      <c r="AJ31" s="51">
        <v>0</v>
      </c>
      <c r="AK31" s="51">
        <f t="shared" si="0"/>
        <v>0.13027999999999998</v>
      </c>
      <c r="AL31" s="51">
        <f t="shared" si="1"/>
        <v>2.9999999999999997E-4</v>
      </c>
      <c r="AM31" s="51">
        <v>0</v>
      </c>
      <c r="AN31" s="51">
        <v>2.9999999999999997E-4</v>
      </c>
      <c r="AO31" s="51">
        <f t="shared" si="2"/>
        <v>0.12997999999999998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2.2185E-2</v>
      </c>
      <c r="E36" s="51">
        <v>0</v>
      </c>
      <c r="F36" s="51">
        <v>0</v>
      </c>
      <c r="G36" s="51">
        <v>2.2185E-2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2.2185E-2</v>
      </c>
      <c r="T36" s="51">
        <v>5.5000000000000003E-4</v>
      </c>
      <c r="U36" s="51">
        <v>0</v>
      </c>
      <c r="V36" s="51">
        <v>5.5000000000000003E-4</v>
      </c>
      <c r="W36" s="51">
        <v>2.1634999999999998E-2</v>
      </c>
      <c r="X36" s="51">
        <v>8.6199999999999992E-3</v>
      </c>
      <c r="Y36" s="51">
        <v>0</v>
      </c>
      <c r="Z36" s="51">
        <v>1.3015000000000001E-2</v>
      </c>
      <c r="AA36" s="51">
        <v>5.9999999999999995E-5</v>
      </c>
      <c r="AB36" s="51">
        <v>6.4797260273972588E-4</v>
      </c>
      <c r="AC36" s="51">
        <v>2.0987027397260275E-2</v>
      </c>
      <c r="AD36" s="51">
        <v>1.9033000000000001E-2</v>
      </c>
      <c r="AE36" s="51">
        <v>1.9540273972602738E-3</v>
      </c>
      <c r="AF36" s="51">
        <v>0</v>
      </c>
      <c r="AG36" s="53">
        <v>1.9033000000000001E-2</v>
      </c>
      <c r="AH36" s="51">
        <v>2.504027397260274E-3</v>
      </c>
      <c r="AI36" s="51">
        <v>1.9033000000000001E-2</v>
      </c>
      <c r="AJ36" s="51">
        <v>0</v>
      </c>
      <c r="AK36" s="51">
        <f t="shared" si="0"/>
        <v>2.2185E-2</v>
      </c>
      <c r="AL36" s="51">
        <f t="shared" si="1"/>
        <v>5.5000000000000003E-4</v>
      </c>
      <c r="AM36" s="51">
        <f>SUM(AM37:AM39)</f>
        <v>0</v>
      </c>
      <c r="AN36" s="51">
        <f>SUM(AN37:AN39)</f>
        <v>5.5000000000000003E-4</v>
      </c>
      <c r="AO36" s="51">
        <f t="shared" si="2"/>
        <v>2.1635000000000001E-2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5.9999999999999995E-5</v>
      </c>
      <c r="E37" s="62">
        <v>0</v>
      </c>
      <c r="F37" s="61">
        <v>0</v>
      </c>
      <c r="G37" s="61">
        <v>5.9999999999999995E-5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5.9999999999999995E-5</v>
      </c>
      <c r="T37" s="61">
        <v>0</v>
      </c>
      <c r="U37" s="61">
        <v>0</v>
      </c>
      <c r="V37" s="61">
        <v>0</v>
      </c>
      <c r="W37" s="61">
        <v>5.9999999999999995E-5</v>
      </c>
      <c r="X37" s="61">
        <v>0</v>
      </c>
      <c r="Y37" s="61">
        <v>0</v>
      </c>
      <c r="Z37" s="61">
        <v>5.9999999999999995E-5</v>
      </c>
      <c r="AA37" s="61">
        <v>5.9999999999999995E-5</v>
      </c>
      <c r="AB37" s="61">
        <v>5.3972602739726014E-5</v>
      </c>
      <c r="AC37" s="61">
        <v>6.0273972602739795E-6</v>
      </c>
      <c r="AD37" s="61">
        <v>0</v>
      </c>
      <c r="AE37" s="61">
        <v>6.0273972602739795E-6</v>
      </c>
      <c r="AF37" s="63">
        <v>0</v>
      </c>
      <c r="AG37" s="64">
        <v>0</v>
      </c>
      <c r="AH37" s="61">
        <v>6.0273972602739795E-6</v>
      </c>
      <c r="AI37" s="61">
        <v>0</v>
      </c>
      <c r="AJ37" s="62">
        <v>0</v>
      </c>
      <c r="AK37" s="62">
        <f t="shared" si="0"/>
        <v>5.9999999999999995E-5</v>
      </c>
      <c r="AL37" s="62">
        <f t="shared" si="1"/>
        <v>0</v>
      </c>
      <c r="AM37" s="62">
        <v>0</v>
      </c>
      <c r="AN37" s="62">
        <v>0</v>
      </c>
      <c r="AO37" s="62">
        <f t="shared" si="2"/>
        <v>5.9999999999999995E-5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1.47E-2</v>
      </c>
      <c r="E38" s="66">
        <v>0</v>
      </c>
      <c r="F38" s="66">
        <v>0</v>
      </c>
      <c r="G38" s="66">
        <v>1.47E-2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1.47E-2</v>
      </c>
      <c r="T38" s="66">
        <v>0</v>
      </c>
      <c r="U38" s="66">
        <v>0</v>
      </c>
      <c r="V38" s="66">
        <v>0</v>
      </c>
      <c r="W38" s="66">
        <v>1.47E-2</v>
      </c>
      <c r="X38" s="66">
        <v>8.6199999999999992E-3</v>
      </c>
      <c r="Y38" s="66">
        <v>0</v>
      </c>
      <c r="Z38" s="66">
        <v>6.0800000000000003E-3</v>
      </c>
      <c r="AA38" s="66">
        <v>0</v>
      </c>
      <c r="AB38" s="66">
        <v>0</v>
      </c>
      <c r="AC38" s="66">
        <v>1.4700000000000001E-2</v>
      </c>
      <c r="AD38" s="66">
        <v>1.2752000000000001E-2</v>
      </c>
      <c r="AE38" s="66">
        <v>1.9479999999999999E-3</v>
      </c>
      <c r="AF38" s="67">
        <v>0</v>
      </c>
      <c r="AG38" s="68">
        <v>1.2752000000000001E-2</v>
      </c>
      <c r="AH38" s="66">
        <v>1.9479999999999999E-3</v>
      </c>
      <c r="AI38" s="66">
        <v>1.2752000000000001E-2</v>
      </c>
      <c r="AJ38" s="66">
        <v>0</v>
      </c>
      <c r="AK38" s="66">
        <f t="shared" si="0"/>
        <v>1.47E-2</v>
      </c>
      <c r="AL38" s="66">
        <f t="shared" si="1"/>
        <v>0</v>
      </c>
      <c r="AM38" s="66">
        <v>0</v>
      </c>
      <c r="AN38" s="66">
        <v>0</v>
      </c>
      <c r="AO38" s="66">
        <f t="shared" si="2"/>
        <v>1.47E-2</v>
      </c>
    </row>
    <row r="39" spans="2:41" ht="27" customHeight="1" x14ac:dyDescent="0.15">
      <c r="B39" s="69">
        <v>0</v>
      </c>
      <c r="C39" s="76" t="s">
        <v>100</v>
      </c>
      <c r="D39" s="71">
        <v>7.4250000000000002E-3</v>
      </c>
      <c r="E39" s="52">
        <v>0</v>
      </c>
      <c r="F39" s="71">
        <v>0</v>
      </c>
      <c r="G39" s="71">
        <v>7.4250000000000002E-3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7.4250000000000002E-3</v>
      </c>
      <c r="T39" s="71">
        <v>5.5000000000000003E-4</v>
      </c>
      <c r="U39" s="71">
        <v>0</v>
      </c>
      <c r="V39" s="71">
        <v>5.5000000000000003E-4</v>
      </c>
      <c r="W39" s="71">
        <v>6.875E-3</v>
      </c>
      <c r="X39" s="71">
        <v>0</v>
      </c>
      <c r="Y39" s="71">
        <v>0</v>
      </c>
      <c r="Z39" s="71">
        <v>6.875E-3</v>
      </c>
      <c r="AA39" s="71">
        <v>0</v>
      </c>
      <c r="AB39" s="71">
        <v>5.9399999999999991E-4</v>
      </c>
      <c r="AC39" s="71">
        <v>6.2810000000000001E-3</v>
      </c>
      <c r="AD39" s="71">
        <v>6.2810000000000001E-3</v>
      </c>
      <c r="AE39" s="71">
        <v>0</v>
      </c>
      <c r="AF39" s="72">
        <v>0</v>
      </c>
      <c r="AG39" s="73">
        <v>6.2810000000000001E-3</v>
      </c>
      <c r="AH39" s="71">
        <v>5.5000000000000003E-4</v>
      </c>
      <c r="AI39" s="71">
        <v>6.2810000000000001E-3</v>
      </c>
      <c r="AJ39" s="52">
        <v>0</v>
      </c>
      <c r="AK39" s="52">
        <f t="shared" si="0"/>
        <v>7.4250000000000002E-3</v>
      </c>
      <c r="AL39" s="52">
        <f t="shared" si="1"/>
        <v>5.5000000000000003E-4</v>
      </c>
      <c r="AM39" s="52">
        <v>0</v>
      </c>
      <c r="AN39" s="52">
        <v>5.5000000000000003E-4</v>
      </c>
      <c r="AO39" s="52">
        <f t="shared" si="2"/>
        <v>6.875E-3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2026-03-19T23:56:31Z</dcterms:created>
  <dcterms:modified xsi:type="dcterms:W3CDTF">2026-03-20T01:04:12Z</dcterms:modified>
</cp:coreProperties>
</file>