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4492D49C-3968-421F-8583-7E25CDD20706}" xr6:coauthVersionLast="47" xr6:coauthVersionMax="47" xr10:uidLastSave="{00000000-0000-0000-0000-000000000000}"/>
  <bookViews>
    <workbookView xWindow="1560" yWindow="1560" windowWidth="16740" windowHeight="11265" xr2:uid="{0587D931-8D3F-43BC-A965-15B3DD3CE3CA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L38" i="1"/>
  <c r="AK38" i="1"/>
  <c r="AO38" i="1" s="1"/>
  <c r="AN36" i="1"/>
  <c r="AM36" i="1"/>
  <c r="AL36" i="1" s="1"/>
  <c r="AL37" i="1"/>
  <c r="AK37" i="1"/>
  <c r="AO37" i="1" s="1"/>
  <c r="AK36" i="1"/>
  <c r="AL35" i="1"/>
  <c r="AK35" i="1"/>
  <c r="AO35" i="1" s="1"/>
  <c r="AL34" i="1"/>
  <c r="AK34" i="1"/>
  <c r="AO34" i="1" s="1"/>
  <c r="AL33" i="1"/>
  <c r="AK33" i="1"/>
  <c r="AO33" i="1" s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K28" i="1"/>
  <c r="AL27" i="1"/>
  <c r="AK27" i="1"/>
  <c r="AO27" i="1" s="1"/>
  <c r="AL26" i="1"/>
  <c r="AK26" i="1"/>
  <c r="AO26" i="1" s="1"/>
  <c r="AL25" i="1"/>
  <c r="AK25" i="1"/>
  <c r="AO25" i="1" s="1"/>
  <c r="AL24" i="1"/>
  <c r="AK24" i="1"/>
  <c r="AO24" i="1" s="1"/>
  <c r="AL23" i="1"/>
  <c r="AK23" i="1"/>
  <c r="AL22" i="1"/>
  <c r="AK22" i="1"/>
  <c r="AO22" i="1" s="1"/>
  <c r="AL21" i="1"/>
  <c r="AK21" i="1"/>
  <c r="AO21" i="1" s="1"/>
  <c r="AL20" i="1"/>
  <c r="AK20" i="1"/>
  <c r="AL19" i="1"/>
  <c r="AK19" i="1"/>
  <c r="AO19" i="1" s="1"/>
  <c r="AL18" i="1"/>
  <c r="AK18" i="1"/>
  <c r="AO18" i="1" s="1"/>
  <c r="AN14" i="1"/>
  <c r="AL17" i="1"/>
  <c r="AK17" i="1"/>
  <c r="AO17" i="1" s="1"/>
  <c r="AM14" i="1"/>
  <c r="AL16" i="1"/>
  <c r="AK16" i="1"/>
  <c r="AO16" i="1" s="1"/>
  <c r="AL15" i="1"/>
  <c r="AK15" i="1"/>
  <c r="AO15" i="1" s="1"/>
  <c r="AK14" i="1"/>
  <c r="AK13" i="1"/>
  <c r="AK12" i="1"/>
  <c r="Z8" i="1"/>
  <c r="X8" i="1"/>
  <c r="AM12" i="1" l="1"/>
  <c r="AL14" i="1"/>
  <c r="AO14" i="1" s="1"/>
  <c r="AN12" i="1"/>
  <c r="AO23" i="1"/>
  <c r="AO20" i="1"/>
  <c r="AO28" i="1"/>
  <c r="AO36" i="1"/>
  <c r="AL13" i="1"/>
  <c r="AO13" i="1" s="1"/>
  <c r="AL12" i="1" l="1"/>
  <c r="AO12" i="1" s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<sst xmlns="http://schemas.openxmlformats.org/spreadsheetml/2006/main" count="111" uniqueCount="105">
  <si>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</si>
  <si>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</si>
  <si>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</si>
  <si>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</si>
  <si>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</si>
  <si>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</si>
  <si>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</si>
  <si>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</si>
  <si>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</si>
  <si>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</si>
  <si>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</si>
  <si>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</si>
  <si>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</si>
  <si>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</si>
  <si>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</si>
  <si>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</si>
  <si>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</si>
  <si>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</si>
  <si>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</si>
  <si>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</si>
  <si>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</si>
  <si>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</si>
  <si>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</si>
  <si>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</si>
  <si>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</si>
  <si>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</si>
  <si>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</si>
  <si>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</si>
  <si>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</si>
  <si>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</si>
  <si>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</si>
  <si>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</si>
  <si>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</si>
  <si>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</si>
  <si>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</si>
  <si>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</si>
  <si>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</si>
  <si>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</si>
  <si>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</si>
  <si>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</si>
  <si>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</si>
  <si>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</si>
  <si>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</si>
  <si>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</si>
  <si>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</si>
  <si>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</si>
  <si>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</si>
  <si>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</si>
  <si>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</si>
  <si>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</si>
  <si>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</si>
  <si>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</si>
  <si>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</si>
  <si>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</si>
  <si>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</si>
  <si>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</si>
  <si>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</si>
  <si>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</si>
  <si>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</si>
  <si>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</si>
  <si>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</si>
  <si>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</si>
  <si>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</si>
  <si>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</si>
  <si>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</si>
  <si>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</si>
  <si>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</si>
  <si>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</si>
  <si>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</si>
  <si>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</si>
  <si>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</si>
  <si>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</si>
  <si>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</si>
  <si>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</si>
  <si>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</si>
  <si>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</si>
  <si>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</si>
  <si>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</si>
  <si>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</si>
  <si>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</si>
  <si>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</si>
  <si>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</si>
  <si>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</si>
  <si>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</si>
  <si>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</si>
  <si>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</si>
  <si>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</si>
  <si>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</si>
  <si>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</si>
  <si>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</si>
  <si>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</si>
  <si>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</si>
  <si>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</si>
  <si>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</si>
  <si>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</si>
  <si>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</si>
  <si>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</si>
  <si>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</si>
  <si>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</si>
  <si>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</si>
  <si>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</si>
  <si>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</si>
  <si>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</si>
  <si>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</si>
  <si>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表2-07  発生量及び処理・処分量（種類別：変換）　〔電気･水道業〕〔全地域〕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シュルイ</t>
    </rPh>
    <rPh sb="21" eb="22">
      <t>ベツ</t>
    </rPh>
    <rPh sb="23" eb="25">
      <t>ヘンカン</t>
    </rPh>
    <rPh sb="28" eb="30">
      <t>デンキ</t>
    </rPh>
    <rPh sb="31" eb="34">
      <t>スイドウギョウ</t>
    </rPh>
    <rPh sb="36" eb="39">
      <t>ゼンチイキ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</si>
</sst>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97EA8957-6695-4FB7-A777-E1A2B174C92E}"/>
    <cellStyle name="標準_P502XLS 2" xfId="1" xr:uid="{8127C98E-3919-4EE7-92B9-7FDC0EB550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C49B2-9954-4C5A-AA00-62F9E2468681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13" activePane="bottomRight" state="frozen"/>
      <selection activeCell="A2" sqref="A2"/>
      <selection pane="topRight" activeCell="D2" sqref="D2"/>
      <selection pane="bottomLeft" activeCell="A13" sqref="A13"/>
      <selection pane="bottomRight" activeCell="G19" sqref="G19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371.53672887000005</v>
      </c>
      <c r="E12" s="46">
        <v>0</v>
      </c>
      <c r="F12" s="46">
        <v>0</v>
      </c>
      <c r="G12" s="46">
        <v>371.53672887000005</v>
      </c>
      <c r="H12" s="46">
        <v>0</v>
      </c>
      <c r="I12" s="46">
        <v>0</v>
      </c>
      <c r="J12" s="46">
        <v>0</v>
      </c>
      <c r="K12" s="46">
        <v>372.80700000000002</v>
      </c>
      <c r="L12" s="46">
        <v>0</v>
      </c>
      <c r="M12" s="46">
        <v>350.60552000000001</v>
      </c>
      <c r="N12" s="46">
        <v>0</v>
      </c>
      <c r="O12" s="46">
        <v>22.20148</v>
      </c>
      <c r="P12" s="46">
        <v>0.1014</v>
      </c>
      <c r="Q12" s="46">
        <v>0</v>
      </c>
      <c r="R12" s="46">
        <v>0</v>
      </c>
      <c r="S12" s="47">
        <v>20.829808869999997</v>
      </c>
      <c r="T12" s="46">
        <v>7.7637780000000003</v>
      </c>
      <c r="U12" s="46">
        <v>3.5800000000000003E-4</v>
      </c>
      <c r="V12" s="46">
        <v>7.76342</v>
      </c>
      <c r="W12" s="46">
        <v>13.066030869999997</v>
      </c>
      <c r="X12" s="46">
        <v>5.0500678200000024</v>
      </c>
      <c r="Y12" s="46">
        <v>2.4880000000000002E-3</v>
      </c>
      <c r="Z12" s="46">
        <v>8.0159630499999999</v>
      </c>
      <c r="AA12" s="46">
        <v>1.3186033499999998</v>
      </c>
      <c r="AB12" s="46">
        <v>4.0441196213895862</v>
      </c>
      <c r="AC12" s="46">
        <v>9.0219112486104116</v>
      </c>
      <c r="AD12" s="46">
        <v>8.857403181689552</v>
      </c>
      <c r="AE12" s="46">
        <v>0.16450806692086067</v>
      </c>
      <c r="AF12" s="46">
        <v>0</v>
      </c>
      <c r="AG12" s="47">
        <v>8.9588031816895501</v>
      </c>
      <c r="AH12" s="46">
        <v>7.9282860669208608</v>
      </c>
      <c r="AI12" s="46">
        <v>8.9588031816895501</v>
      </c>
      <c r="AJ12" s="46">
        <v>0</v>
      </c>
      <c r="AK12" s="46">
        <f>G12-N12</f>
        <v>371.53672887000005</v>
      </c>
      <c r="AL12" s="46">
        <f>AM12+AN12</f>
        <v>7.7637779999999994</v>
      </c>
      <c r="AM12" s="46">
        <f>SUM(AM13:AM14)+SUM(AM18:AM36)</f>
        <v>0</v>
      </c>
      <c r="AN12" s="46">
        <f>SUM(AN13:AN14)+SUM(AN18:AN36)</f>
        <v>7.7637779999999994</v>
      </c>
      <c r="AO12" s="46">
        <f>AK12-AL12</f>
        <v>363.77295087000005</v>
      </c>
    </row>
    <row r="13" spans="2:41" s="48" customFormat="1" ht="27" customHeight="1" thickTop="1" x14ac:dyDescent="0.15">
      <c r="B13" s="49" t="s">
        <v>77</v>
      </c>
      <c r="C13" s="50"/>
      <c r="D13" s="51">
        <v>1.5414300000000001</v>
      </c>
      <c r="E13" s="51">
        <v>0</v>
      </c>
      <c r="F13" s="51">
        <v>0</v>
      </c>
      <c r="G13" s="52">
        <v>1.5414300000000001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1.5414300000000001</v>
      </c>
      <c r="T13" s="51">
        <v>0</v>
      </c>
      <c r="U13" s="51">
        <v>0</v>
      </c>
      <c r="V13" s="51">
        <v>0</v>
      </c>
      <c r="W13" s="51">
        <v>1.5414300000000001</v>
      </c>
      <c r="X13" s="51">
        <v>0.83901000000000003</v>
      </c>
      <c r="Y13" s="51">
        <v>0</v>
      </c>
      <c r="Z13" s="51">
        <v>0.70241999999999993</v>
      </c>
      <c r="AA13" s="51">
        <v>0</v>
      </c>
      <c r="AB13" s="51">
        <v>0</v>
      </c>
      <c r="AC13" s="51">
        <v>1.5414299999999999</v>
      </c>
      <c r="AD13" s="51">
        <v>1.5414299999999999</v>
      </c>
      <c r="AE13" s="54">
        <v>0</v>
      </c>
      <c r="AF13" s="51">
        <v>0</v>
      </c>
      <c r="AG13" s="55">
        <v>1.5414299999999999</v>
      </c>
      <c r="AH13" s="56">
        <v>0</v>
      </c>
      <c r="AI13" s="56">
        <v>1.5414299999999999</v>
      </c>
      <c r="AJ13" s="51">
        <v>0</v>
      </c>
      <c r="AK13" s="51">
        <f t="shared" ref="AK13:AK39" si="0">G13-N13</f>
        <v>1.5414300000000001</v>
      </c>
      <c r="AL13" s="51">
        <f t="shared" ref="AL13:AL39" si="1">AM13+AN13</f>
        <v>0</v>
      </c>
      <c r="AM13" s="51">
        <v>0</v>
      </c>
      <c r="AN13" s="51">
        <v>0</v>
      </c>
      <c r="AO13" s="51">
        <f t="shared" ref="AO13:AO39" si="2">AK13-AL13</f>
        <v>1.5414300000000001</v>
      </c>
    </row>
    <row r="14" spans="2:41" s="48" customFormat="1" ht="27" customHeight="1" x14ac:dyDescent="0.15">
      <c r="B14" s="57" t="s">
        <v>78</v>
      </c>
      <c r="C14" s="50"/>
      <c r="D14" s="51">
        <v>364.07889770000003</v>
      </c>
      <c r="E14" s="51">
        <v>0</v>
      </c>
      <c r="F14" s="51">
        <v>0</v>
      </c>
      <c r="G14" s="51">
        <v>364.07889770000003</v>
      </c>
      <c r="H14" s="51">
        <v>0</v>
      </c>
      <c r="I14" s="51">
        <v>0</v>
      </c>
      <c r="J14" s="51">
        <v>0</v>
      </c>
      <c r="K14" s="51">
        <v>372.80700000000002</v>
      </c>
      <c r="L14" s="51">
        <v>0</v>
      </c>
      <c r="M14" s="51">
        <v>350.60552000000001</v>
      </c>
      <c r="N14" s="51">
        <v>0</v>
      </c>
      <c r="O14" s="51">
        <v>22.20148</v>
      </c>
      <c r="P14" s="51">
        <v>0.1014</v>
      </c>
      <c r="Q14" s="51">
        <v>0</v>
      </c>
      <c r="R14" s="58">
        <v>0</v>
      </c>
      <c r="S14" s="53">
        <v>13.371977699999999</v>
      </c>
      <c r="T14" s="51">
        <v>7.1161499999999993</v>
      </c>
      <c r="U14" s="51">
        <v>0</v>
      </c>
      <c r="V14" s="51">
        <v>7.1161499999999993</v>
      </c>
      <c r="W14" s="51">
        <v>6.2558277000000002</v>
      </c>
      <c r="X14" s="51">
        <v>4.0506000000000002</v>
      </c>
      <c r="Y14" s="51">
        <v>0</v>
      </c>
      <c r="Z14" s="51">
        <v>2.2052277</v>
      </c>
      <c r="AA14" s="51">
        <v>1.2368777</v>
      </c>
      <c r="AB14" s="51">
        <v>3.9365416299999998</v>
      </c>
      <c r="AC14" s="51">
        <v>2.31928607</v>
      </c>
      <c r="AD14" s="51">
        <v>2.1685764000000001</v>
      </c>
      <c r="AE14" s="51">
        <v>0.15070966999999996</v>
      </c>
      <c r="AF14" s="51">
        <v>0</v>
      </c>
      <c r="AG14" s="53">
        <v>2.2699764</v>
      </c>
      <c r="AH14" s="51">
        <v>7.2668596699999997</v>
      </c>
      <c r="AI14" s="51">
        <v>2.2699764</v>
      </c>
      <c r="AJ14" s="51">
        <v>0</v>
      </c>
      <c r="AK14" s="51">
        <f t="shared" si="0"/>
        <v>364.07889770000003</v>
      </c>
      <c r="AL14" s="51">
        <f t="shared" si="1"/>
        <v>7.1161499999999993</v>
      </c>
      <c r="AM14" s="51">
        <f>SUM(AM15:AM17)</f>
        <v>0</v>
      </c>
      <c r="AN14" s="51">
        <f>SUM(AN15:AN17)</f>
        <v>7.1161499999999993</v>
      </c>
      <c r="AO14" s="51">
        <f t="shared" si="2"/>
        <v>356.96274770000002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281.73017000000004</v>
      </c>
      <c r="E15" s="62">
        <v>0</v>
      </c>
      <c r="F15" s="61">
        <v>0</v>
      </c>
      <c r="G15" s="61">
        <v>281.73017000000004</v>
      </c>
      <c r="H15" s="62">
        <v>0</v>
      </c>
      <c r="I15" s="62">
        <v>0</v>
      </c>
      <c r="J15" s="62">
        <v>0</v>
      </c>
      <c r="K15" s="62">
        <v>297.60700000000003</v>
      </c>
      <c r="L15" s="62">
        <v>0</v>
      </c>
      <c r="M15" s="62">
        <v>280.48902000000004</v>
      </c>
      <c r="N15" s="62">
        <v>0</v>
      </c>
      <c r="O15" s="62">
        <v>17.117979999999999</v>
      </c>
      <c r="P15" s="61">
        <v>0</v>
      </c>
      <c r="Q15" s="61">
        <v>0</v>
      </c>
      <c r="R15" s="63">
        <v>0</v>
      </c>
      <c r="S15" s="64">
        <v>1.24115</v>
      </c>
      <c r="T15" s="61">
        <v>0.40338999999999997</v>
      </c>
      <c r="U15" s="61">
        <v>0</v>
      </c>
      <c r="V15" s="61">
        <v>0.40338999999999997</v>
      </c>
      <c r="W15" s="61">
        <v>0.83775999999999995</v>
      </c>
      <c r="X15" s="61">
        <v>0</v>
      </c>
      <c r="Y15" s="61">
        <v>0</v>
      </c>
      <c r="Z15" s="61">
        <v>0.83775999999999995</v>
      </c>
      <c r="AA15" s="61">
        <v>0.83775999999999995</v>
      </c>
      <c r="AB15" s="61">
        <v>0.75398399999999999</v>
      </c>
      <c r="AC15" s="61">
        <v>8.3775999999999989E-2</v>
      </c>
      <c r="AD15" s="61">
        <v>0</v>
      </c>
      <c r="AE15" s="61">
        <v>8.3775999999999989E-2</v>
      </c>
      <c r="AF15" s="63">
        <v>0</v>
      </c>
      <c r="AG15" s="64">
        <v>0</v>
      </c>
      <c r="AH15" s="61">
        <v>0.48716599999999999</v>
      </c>
      <c r="AI15" s="61">
        <v>0</v>
      </c>
      <c r="AJ15" s="62">
        <v>0</v>
      </c>
      <c r="AK15" s="62">
        <f t="shared" si="0"/>
        <v>281.73017000000004</v>
      </c>
      <c r="AL15" s="62">
        <f t="shared" si="1"/>
        <v>0.40338999999999997</v>
      </c>
      <c r="AM15" s="62">
        <v>0</v>
      </c>
      <c r="AN15" s="62">
        <v>0.40338999999999997</v>
      </c>
      <c r="AO15" s="62">
        <f t="shared" si="2"/>
        <v>281.32678000000004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7.1754999999999995</v>
      </c>
      <c r="E16" s="66">
        <v>0</v>
      </c>
      <c r="F16" s="66">
        <v>0</v>
      </c>
      <c r="G16" s="66">
        <v>7.1754999999999995</v>
      </c>
      <c r="H16" s="66">
        <v>0</v>
      </c>
      <c r="I16" s="66">
        <v>0</v>
      </c>
      <c r="J16" s="66">
        <v>0</v>
      </c>
      <c r="K16" s="66">
        <v>1.2430000000000001</v>
      </c>
      <c r="L16" s="66">
        <v>0</v>
      </c>
      <c r="M16" s="66">
        <v>0.71740000000000004</v>
      </c>
      <c r="N16" s="66">
        <v>0</v>
      </c>
      <c r="O16" s="66">
        <v>0.52560000000000007</v>
      </c>
      <c r="P16" s="66">
        <v>0</v>
      </c>
      <c r="Q16" s="66">
        <v>0</v>
      </c>
      <c r="R16" s="67">
        <v>0</v>
      </c>
      <c r="S16" s="68">
        <v>6.4580999999999991</v>
      </c>
      <c r="T16" s="66">
        <v>6.4580999999999991</v>
      </c>
      <c r="U16" s="66">
        <v>0</v>
      </c>
      <c r="V16" s="66">
        <v>6.4580999999999991</v>
      </c>
      <c r="W16" s="66">
        <v>0</v>
      </c>
      <c r="X16" s="66">
        <v>0</v>
      </c>
      <c r="Y16" s="66">
        <v>0</v>
      </c>
      <c r="Z16" s="66">
        <v>0</v>
      </c>
      <c r="AA16" s="66">
        <v>0</v>
      </c>
      <c r="AB16" s="66">
        <v>0</v>
      </c>
      <c r="AC16" s="66">
        <v>0</v>
      </c>
      <c r="AD16" s="66">
        <v>0</v>
      </c>
      <c r="AE16" s="66">
        <v>0</v>
      </c>
      <c r="AF16" s="67">
        <v>0</v>
      </c>
      <c r="AG16" s="68">
        <v>0</v>
      </c>
      <c r="AH16" s="66">
        <v>6.4580999999999991</v>
      </c>
      <c r="AI16" s="66">
        <v>0</v>
      </c>
      <c r="AJ16" s="66">
        <v>0</v>
      </c>
      <c r="AK16" s="66">
        <f t="shared" si="0"/>
        <v>7.1754999999999995</v>
      </c>
      <c r="AL16" s="66">
        <f t="shared" si="1"/>
        <v>6.4580999999999991</v>
      </c>
      <c r="AM16" s="66">
        <v>0</v>
      </c>
      <c r="AN16" s="66">
        <v>6.4580999999999991</v>
      </c>
      <c r="AO16" s="66">
        <f t="shared" si="2"/>
        <v>0.71740000000000048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75.173227699999984</v>
      </c>
      <c r="E17" s="52">
        <v>0</v>
      </c>
      <c r="F17" s="71">
        <v>0</v>
      </c>
      <c r="G17" s="71">
        <v>75.173227699999984</v>
      </c>
      <c r="H17" s="52">
        <v>0</v>
      </c>
      <c r="I17" s="52">
        <v>0</v>
      </c>
      <c r="J17" s="52">
        <v>0</v>
      </c>
      <c r="K17" s="52">
        <v>73.956999999999994</v>
      </c>
      <c r="L17" s="52">
        <v>0</v>
      </c>
      <c r="M17" s="52">
        <v>69.39909999999999</v>
      </c>
      <c r="N17" s="52">
        <v>0</v>
      </c>
      <c r="O17" s="52">
        <v>4.5579000000000001</v>
      </c>
      <c r="P17" s="71">
        <v>0.1014</v>
      </c>
      <c r="Q17" s="71">
        <v>0</v>
      </c>
      <c r="R17" s="72">
        <v>0</v>
      </c>
      <c r="S17" s="73">
        <v>5.6727277000000003</v>
      </c>
      <c r="T17" s="71">
        <v>0.25466</v>
      </c>
      <c r="U17" s="71">
        <v>0</v>
      </c>
      <c r="V17" s="71">
        <v>0.25466</v>
      </c>
      <c r="W17" s="71">
        <v>5.4180676999999999</v>
      </c>
      <c r="X17" s="71">
        <v>4.0506000000000002</v>
      </c>
      <c r="Y17" s="71">
        <v>0</v>
      </c>
      <c r="Z17" s="71">
        <v>1.3674677000000002</v>
      </c>
      <c r="AA17" s="71">
        <v>0.39911770000000002</v>
      </c>
      <c r="AB17" s="71">
        <v>3.1825576299999998</v>
      </c>
      <c r="AC17" s="71">
        <v>2.2355100700000001</v>
      </c>
      <c r="AD17" s="71">
        <v>2.1685764000000001</v>
      </c>
      <c r="AE17" s="71">
        <v>6.6933669999999987E-2</v>
      </c>
      <c r="AF17" s="72">
        <v>0</v>
      </c>
      <c r="AG17" s="73">
        <v>2.2699764</v>
      </c>
      <c r="AH17" s="71">
        <v>0.32159367</v>
      </c>
      <c r="AI17" s="71">
        <v>2.2699764</v>
      </c>
      <c r="AJ17" s="52">
        <v>0</v>
      </c>
      <c r="AK17" s="52">
        <f t="shared" si="0"/>
        <v>75.173227699999984</v>
      </c>
      <c r="AL17" s="52">
        <f t="shared" si="1"/>
        <v>0.25466</v>
      </c>
      <c r="AM17" s="52">
        <v>0</v>
      </c>
      <c r="AN17" s="52">
        <v>0.25466</v>
      </c>
      <c r="AO17" s="52">
        <f t="shared" si="2"/>
        <v>74.918567699999983</v>
      </c>
    </row>
    <row r="18" spans="2:41" s="48" customFormat="1" ht="27" customHeight="1" x14ac:dyDescent="0.15">
      <c r="B18" s="57" t="s">
        <v>82</v>
      </c>
      <c r="C18" s="74"/>
      <c r="D18" s="51">
        <v>1.364895E-2</v>
      </c>
      <c r="E18" s="51">
        <v>0</v>
      </c>
      <c r="F18" s="51">
        <v>0</v>
      </c>
      <c r="G18" s="51">
        <v>1.364895E-2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51">
        <v>0</v>
      </c>
      <c r="S18" s="53">
        <v>1.364895E-2</v>
      </c>
      <c r="T18" s="51">
        <v>0</v>
      </c>
      <c r="U18" s="51">
        <v>0</v>
      </c>
      <c r="V18" s="51">
        <v>0</v>
      </c>
      <c r="W18" s="51">
        <v>1.364895E-2</v>
      </c>
      <c r="X18" s="51">
        <v>7.5262999999999988E-3</v>
      </c>
      <c r="Y18" s="51">
        <v>2.48E-3</v>
      </c>
      <c r="Z18" s="51">
        <v>6.1226500000000003E-3</v>
      </c>
      <c r="AA18" s="51">
        <v>2.21565E-3</v>
      </c>
      <c r="AB18" s="51">
        <v>1.2149959624624625E-2</v>
      </c>
      <c r="AC18" s="51">
        <v>1.4989903753753755E-3</v>
      </c>
      <c r="AD18" s="51">
        <v>9.9436037537537544E-4</v>
      </c>
      <c r="AE18" s="54">
        <v>5.0463000000000005E-4</v>
      </c>
      <c r="AF18" s="51">
        <v>0</v>
      </c>
      <c r="AG18" s="53">
        <v>9.9436037537537544E-4</v>
      </c>
      <c r="AH18" s="51">
        <v>5.0463000000000005E-4</v>
      </c>
      <c r="AI18" s="51">
        <v>9.9436037537537544E-4</v>
      </c>
      <c r="AJ18" s="51">
        <v>0</v>
      </c>
      <c r="AK18" s="51">
        <f t="shared" si="0"/>
        <v>1.364895E-2</v>
      </c>
      <c r="AL18" s="51">
        <f t="shared" si="1"/>
        <v>0</v>
      </c>
      <c r="AM18" s="51">
        <v>0</v>
      </c>
      <c r="AN18" s="51">
        <v>0</v>
      </c>
      <c r="AO18" s="51">
        <f t="shared" si="2"/>
        <v>1.364895E-2</v>
      </c>
    </row>
    <row r="19" spans="2:41" s="48" customFormat="1" ht="27" customHeight="1" x14ac:dyDescent="0.15">
      <c r="B19" s="57" t="s">
        <v>83</v>
      </c>
      <c r="C19" s="50"/>
      <c r="D19" s="51">
        <v>6.9654999999999995E-2</v>
      </c>
      <c r="E19" s="51">
        <v>0</v>
      </c>
      <c r="F19" s="51">
        <v>0</v>
      </c>
      <c r="G19" s="51">
        <v>6.9654999999999995E-2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3">
        <v>6.9654999999999995E-2</v>
      </c>
      <c r="T19" s="51">
        <v>0</v>
      </c>
      <c r="U19" s="51">
        <v>0</v>
      </c>
      <c r="V19" s="51">
        <v>0</v>
      </c>
      <c r="W19" s="51">
        <v>6.9654999999999995E-2</v>
      </c>
      <c r="X19" s="51">
        <v>0</v>
      </c>
      <c r="Y19" s="51">
        <v>0</v>
      </c>
      <c r="Z19" s="51">
        <v>6.9654999999999995E-2</v>
      </c>
      <c r="AA19" s="51">
        <v>6.8800000000000014E-2</v>
      </c>
      <c r="AB19" s="51">
        <v>6.5455161669777384E-2</v>
      </c>
      <c r="AC19" s="51">
        <v>4.1998383302226053E-3</v>
      </c>
      <c r="AD19" s="51">
        <v>8.5499999999999997E-4</v>
      </c>
      <c r="AE19" s="54">
        <v>3.3448383302226051E-3</v>
      </c>
      <c r="AF19" s="51">
        <v>0</v>
      </c>
      <c r="AG19" s="53">
        <v>8.5499999999999997E-4</v>
      </c>
      <c r="AH19" s="51">
        <v>3.3448383302226051E-3</v>
      </c>
      <c r="AI19" s="51">
        <v>8.5499999999999997E-4</v>
      </c>
      <c r="AJ19" s="51">
        <v>0</v>
      </c>
      <c r="AK19" s="51">
        <f t="shared" si="0"/>
        <v>6.9654999999999995E-2</v>
      </c>
      <c r="AL19" s="51">
        <f t="shared" si="1"/>
        <v>0</v>
      </c>
      <c r="AM19" s="51">
        <v>0</v>
      </c>
      <c r="AN19" s="51">
        <v>0</v>
      </c>
      <c r="AO19" s="51">
        <f t="shared" si="2"/>
        <v>6.9654999999999995E-2</v>
      </c>
    </row>
    <row r="20" spans="2:41" s="48" customFormat="1" ht="27" customHeight="1" x14ac:dyDescent="0.15">
      <c r="B20" s="57" t="s">
        <v>84</v>
      </c>
      <c r="C20" s="50"/>
      <c r="D20" s="51">
        <v>2.9010000000000001E-2</v>
      </c>
      <c r="E20" s="51">
        <v>0</v>
      </c>
      <c r="F20" s="51">
        <v>0</v>
      </c>
      <c r="G20" s="51">
        <v>2.9010000000000001E-2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3">
        <v>2.9010000000000001E-2</v>
      </c>
      <c r="T20" s="51">
        <v>0</v>
      </c>
      <c r="U20" s="51">
        <v>0</v>
      </c>
      <c r="V20" s="51">
        <v>0</v>
      </c>
      <c r="W20" s="51">
        <v>2.9010000000000001E-2</v>
      </c>
      <c r="X20" s="51">
        <v>0</v>
      </c>
      <c r="Y20" s="51">
        <v>0</v>
      </c>
      <c r="Z20" s="51">
        <v>2.9010000000000001E-2</v>
      </c>
      <c r="AA20" s="51">
        <v>0</v>
      </c>
      <c r="AB20" s="51">
        <v>2.87199E-2</v>
      </c>
      <c r="AC20" s="51">
        <v>2.901E-4</v>
      </c>
      <c r="AD20" s="51">
        <v>2.901E-4</v>
      </c>
      <c r="AE20" s="54">
        <v>0</v>
      </c>
      <c r="AF20" s="51">
        <v>0</v>
      </c>
      <c r="AG20" s="53">
        <v>2.901E-4</v>
      </c>
      <c r="AH20" s="51">
        <v>0</v>
      </c>
      <c r="AI20" s="51">
        <v>2.901E-4</v>
      </c>
      <c r="AJ20" s="51">
        <v>0</v>
      </c>
      <c r="AK20" s="51">
        <f t="shared" si="0"/>
        <v>2.9010000000000001E-2</v>
      </c>
      <c r="AL20" s="51">
        <f t="shared" si="1"/>
        <v>0</v>
      </c>
      <c r="AM20" s="51">
        <v>0</v>
      </c>
      <c r="AN20" s="51">
        <v>0</v>
      </c>
      <c r="AO20" s="51">
        <f t="shared" si="2"/>
        <v>2.9010000000000001E-2</v>
      </c>
    </row>
    <row r="21" spans="2:41" s="48" customFormat="1" ht="27" customHeight="1" x14ac:dyDescent="0.15">
      <c r="B21" s="57" t="s">
        <v>85</v>
      </c>
      <c r="C21" s="50"/>
      <c r="D21" s="51">
        <v>9.3040000000000012E-2</v>
      </c>
      <c r="E21" s="51">
        <v>0</v>
      </c>
      <c r="F21" s="51">
        <v>0</v>
      </c>
      <c r="G21" s="51">
        <v>9.3040000000000012E-2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3">
        <v>9.3040000000000012E-2</v>
      </c>
      <c r="T21" s="51">
        <v>0</v>
      </c>
      <c r="U21" s="51">
        <v>0</v>
      </c>
      <c r="V21" s="51">
        <v>0</v>
      </c>
      <c r="W21" s="51">
        <v>9.3040000000000012E-2</v>
      </c>
      <c r="X21" s="51">
        <v>1.217E-2</v>
      </c>
      <c r="Y21" s="51">
        <v>0</v>
      </c>
      <c r="Z21" s="51">
        <v>8.0870000000000011E-2</v>
      </c>
      <c r="AA21" s="51">
        <v>1E-4</v>
      </c>
      <c r="AB21" s="51">
        <v>1.2436508823529674E-3</v>
      </c>
      <c r="AC21" s="51">
        <v>9.1796349117647044E-2</v>
      </c>
      <c r="AD21" s="51">
        <v>9.1760074999999983E-2</v>
      </c>
      <c r="AE21" s="54">
        <v>3.6274117647058801E-5</v>
      </c>
      <c r="AF21" s="51">
        <v>0</v>
      </c>
      <c r="AG21" s="53">
        <v>9.1760074999999983E-2</v>
      </c>
      <c r="AH21" s="51">
        <v>3.6274117647058801E-5</v>
      </c>
      <c r="AI21" s="51">
        <v>9.1760074999999983E-2</v>
      </c>
      <c r="AJ21" s="51">
        <v>0</v>
      </c>
      <c r="AK21" s="51">
        <f t="shared" si="0"/>
        <v>9.3040000000000012E-2</v>
      </c>
      <c r="AL21" s="51">
        <f t="shared" si="1"/>
        <v>0</v>
      </c>
      <c r="AM21" s="51">
        <v>0</v>
      </c>
      <c r="AN21" s="51">
        <v>0</v>
      </c>
      <c r="AO21" s="51">
        <f t="shared" si="2"/>
        <v>9.3040000000000012E-2</v>
      </c>
    </row>
    <row r="22" spans="2:41" s="48" customFormat="1" ht="27" customHeight="1" x14ac:dyDescent="0.15">
      <c r="B22" s="57" t="s">
        <v>86</v>
      </c>
      <c r="C22" s="50"/>
      <c r="D22" s="51">
        <v>5.9999999999999995E-4</v>
      </c>
      <c r="E22" s="51">
        <v>0</v>
      </c>
      <c r="F22" s="51">
        <v>0</v>
      </c>
      <c r="G22" s="51">
        <v>5.9999999999999995E-4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5.9999999999999995E-4</v>
      </c>
      <c r="T22" s="51">
        <v>0</v>
      </c>
      <c r="U22" s="51">
        <v>0</v>
      </c>
      <c r="V22" s="51">
        <v>0</v>
      </c>
      <c r="W22" s="51">
        <v>5.9999999999999995E-4</v>
      </c>
      <c r="X22" s="51">
        <v>5.9999999999999995E-4</v>
      </c>
      <c r="Y22" s="51">
        <v>0</v>
      </c>
      <c r="Z22" s="51">
        <v>0</v>
      </c>
      <c r="AA22" s="51">
        <v>0</v>
      </c>
      <c r="AB22" s="51">
        <v>0</v>
      </c>
      <c r="AC22" s="51">
        <v>6.0000000000000006E-4</v>
      </c>
      <c r="AD22" s="51">
        <v>6.2500000000000001E-5</v>
      </c>
      <c r="AE22" s="54">
        <v>5.375E-4</v>
      </c>
      <c r="AF22" s="51">
        <v>0</v>
      </c>
      <c r="AG22" s="53">
        <v>6.2500000000000001E-5</v>
      </c>
      <c r="AH22" s="51">
        <v>5.375E-4</v>
      </c>
      <c r="AI22" s="51">
        <v>6.2500000000000001E-5</v>
      </c>
      <c r="AJ22" s="51">
        <v>0</v>
      </c>
      <c r="AK22" s="51">
        <f t="shared" si="0"/>
        <v>5.9999999999999995E-4</v>
      </c>
      <c r="AL22" s="51">
        <f t="shared" si="1"/>
        <v>0</v>
      </c>
      <c r="AM22" s="51">
        <v>0</v>
      </c>
      <c r="AN22" s="51">
        <v>0</v>
      </c>
      <c r="AO22" s="51">
        <f t="shared" si="2"/>
        <v>5.9999999999999995E-4</v>
      </c>
    </row>
    <row r="23" spans="2:41" s="48" customFormat="1" ht="27" customHeight="1" x14ac:dyDescent="0.15">
      <c r="B23" s="57" t="s">
        <v>87</v>
      </c>
      <c r="C23" s="50"/>
      <c r="D23" s="51">
        <v>5.8602000000000001E-2</v>
      </c>
      <c r="E23" s="51">
        <v>0</v>
      </c>
      <c r="F23" s="51">
        <v>0</v>
      </c>
      <c r="G23" s="51">
        <v>5.8602000000000001E-2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3">
        <v>5.8602000000000001E-2</v>
      </c>
      <c r="T23" s="51">
        <v>0</v>
      </c>
      <c r="U23" s="51">
        <v>0</v>
      </c>
      <c r="V23" s="51">
        <v>0</v>
      </c>
      <c r="W23" s="51">
        <v>5.8602000000000001E-2</v>
      </c>
      <c r="X23" s="51">
        <v>4.614E-2</v>
      </c>
      <c r="Y23" s="51">
        <v>0</v>
      </c>
      <c r="Z23" s="51">
        <v>1.2462000000000001E-2</v>
      </c>
      <c r="AA23" s="51">
        <v>0</v>
      </c>
      <c r="AB23" s="51">
        <v>-3.4787769107383348E-6</v>
      </c>
      <c r="AC23" s="51">
        <v>5.860547877691074E-2</v>
      </c>
      <c r="AD23" s="51">
        <v>5.6288067995959937E-2</v>
      </c>
      <c r="AE23" s="54">
        <v>2.3174107809508025E-3</v>
      </c>
      <c r="AF23" s="51">
        <v>0</v>
      </c>
      <c r="AG23" s="53">
        <v>5.6288067995959937E-2</v>
      </c>
      <c r="AH23" s="51">
        <v>2.3174107809508025E-3</v>
      </c>
      <c r="AI23" s="51">
        <v>5.6288067995959937E-2</v>
      </c>
      <c r="AJ23" s="51">
        <v>0</v>
      </c>
      <c r="AK23" s="51">
        <f t="shared" si="0"/>
        <v>5.8602000000000001E-2</v>
      </c>
      <c r="AL23" s="51">
        <f t="shared" si="1"/>
        <v>0</v>
      </c>
      <c r="AM23" s="51">
        <v>0</v>
      </c>
      <c r="AN23" s="51">
        <v>0</v>
      </c>
      <c r="AO23" s="51">
        <f t="shared" si="2"/>
        <v>5.8602000000000001E-2</v>
      </c>
    </row>
    <row r="24" spans="2:41" s="48" customFormat="1" ht="27" customHeight="1" x14ac:dyDescent="0.15">
      <c r="B24" s="57" t="s">
        <v>88</v>
      </c>
      <c r="C24" s="50"/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0</v>
      </c>
      <c r="T24" s="51">
        <v>0</v>
      </c>
      <c r="U24" s="51">
        <v>0</v>
      </c>
      <c r="V24" s="51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51">
        <v>0</v>
      </c>
      <c r="AD24" s="51">
        <v>0</v>
      </c>
      <c r="AE24" s="54">
        <v>0</v>
      </c>
      <c r="AF24" s="51">
        <v>0</v>
      </c>
      <c r="AG24" s="53">
        <v>0</v>
      </c>
      <c r="AH24" s="51">
        <v>0</v>
      </c>
      <c r="AI24" s="51">
        <v>0</v>
      </c>
      <c r="AJ24" s="51">
        <v>0</v>
      </c>
      <c r="AK24" s="51">
        <f t="shared" si="0"/>
        <v>0</v>
      </c>
      <c r="AL24" s="51">
        <f t="shared" si="1"/>
        <v>0</v>
      </c>
      <c r="AM24" s="51">
        <v>0</v>
      </c>
      <c r="AN24" s="51">
        <v>0</v>
      </c>
      <c r="AO24" s="51">
        <f t="shared" si="2"/>
        <v>0</v>
      </c>
    </row>
    <row r="25" spans="2:41" s="48" customFormat="1" ht="27" customHeight="1" x14ac:dyDescent="0.15">
      <c r="B25" s="57" t="s">
        <v>89</v>
      </c>
      <c r="C25" s="50"/>
      <c r="D25" s="51">
        <v>0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0</v>
      </c>
      <c r="T25" s="51">
        <v>0</v>
      </c>
      <c r="U25" s="51">
        <v>0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0</v>
      </c>
      <c r="AD25" s="51">
        <v>0</v>
      </c>
      <c r="AE25" s="54">
        <v>0</v>
      </c>
      <c r="AF25" s="51">
        <v>0</v>
      </c>
      <c r="AG25" s="53">
        <v>0</v>
      </c>
      <c r="AH25" s="51">
        <v>0</v>
      </c>
      <c r="AI25" s="51">
        <v>0</v>
      </c>
      <c r="AJ25" s="51">
        <v>0</v>
      </c>
      <c r="AK25" s="51">
        <f t="shared" si="0"/>
        <v>0</v>
      </c>
      <c r="AL25" s="51">
        <f t="shared" si="1"/>
        <v>0</v>
      </c>
      <c r="AM25" s="51">
        <v>0</v>
      </c>
      <c r="AN25" s="51">
        <v>0</v>
      </c>
      <c r="AO25" s="51">
        <f t="shared" si="2"/>
        <v>0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1.2227200000000001E-2</v>
      </c>
      <c r="E28" s="51">
        <v>0</v>
      </c>
      <c r="F28" s="51">
        <v>0</v>
      </c>
      <c r="G28" s="51">
        <v>1.2227200000000001E-2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1.2227200000000001E-2</v>
      </c>
      <c r="T28" s="51">
        <v>0</v>
      </c>
      <c r="U28" s="51">
        <v>0</v>
      </c>
      <c r="V28" s="51">
        <v>0</v>
      </c>
      <c r="W28" s="51">
        <v>1.2227200000000001E-2</v>
      </c>
      <c r="X28" s="51">
        <v>2.8E-3</v>
      </c>
      <c r="Y28" s="51">
        <v>0</v>
      </c>
      <c r="Z28" s="51">
        <v>9.4272000000000002E-3</v>
      </c>
      <c r="AA28" s="51">
        <v>0</v>
      </c>
      <c r="AB28" s="51">
        <v>0</v>
      </c>
      <c r="AC28" s="51">
        <v>1.2227199999999999E-2</v>
      </c>
      <c r="AD28" s="51">
        <v>1.1723093294261121E-2</v>
      </c>
      <c r="AE28" s="54">
        <v>5.0410670573887754E-4</v>
      </c>
      <c r="AF28" s="51">
        <v>0</v>
      </c>
      <c r="AG28" s="53">
        <v>1.1723093294261121E-2</v>
      </c>
      <c r="AH28" s="51">
        <v>5.0410670573887754E-4</v>
      </c>
      <c r="AI28" s="51">
        <v>1.1723093294261121E-2</v>
      </c>
      <c r="AJ28" s="51">
        <v>0</v>
      </c>
      <c r="AK28" s="51">
        <f t="shared" si="0"/>
        <v>1.2227200000000001E-2</v>
      </c>
      <c r="AL28" s="51">
        <f t="shared" si="1"/>
        <v>0</v>
      </c>
      <c r="AM28" s="51">
        <v>0</v>
      </c>
      <c r="AN28" s="51">
        <v>0</v>
      </c>
      <c r="AO28" s="51">
        <f t="shared" si="2"/>
        <v>1.2227200000000001E-2</v>
      </c>
    </row>
    <row r="29" spans="2:41" s="48" customFormat="1" ht="27" customHeight="1" x14ac:dyDescent="0.15">
      <c r="B29" s="57" t="s">
        <v>93</v>
      </c>
      <c r="C29" s="50"/>
      <c r="D29" s="51">
        <v>7.1411499999999989E-2</v>
      </c>
      <c r="E29" s="51">
        <v>0</v>
      </c>
      <c r="F29" s="51">
        <v>0</v>
      </c>
      <c r="G29" s="51">
        <v>7.1411499999999989E-2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3">
        <v>7.1411499999999989E-2</v>
      </c>
      <c r="T29" s="51">
        <v>3.2869999999999996E-2</v>
      </c>
      <c r="U29" s="51">
        <v>0</v>
      </c>
      <c r="V29" s="51">
        <v>3.2869999999999996E-2</v>
      </c>
      <c r="W29" s="51">
        <v>3.8541499999999999E-2</v>
      </c>
      <c r="X29" s="51">
        <v>8.9999999999999985E-6</v>
      </c>
      <c r="Y29" s="51">
        <v>0</v>
      </c>
      <c r="Z29" s="51">
        <v>3.8532499999999997E-2</v>
      </c>
      <c r="AA29" s="51">
        <v>0</v>
      </c>
      <c r="AB29" s="51">
        <v>0</v>
      </c>
      <c r="AC29" s="51">
        <v>3.8541499999999999E-2</v>
      </c>
      <c r="AD29" s="51">
        <v>3.4167666666666659E-2</v>
      </c>
      <c r="AE29" s="54">
        <v>4.3738333333333398E-3</v>
      </c>
      <c r="AF29" s="51">
        <v>0</v>
      </c>
      <c r="AG29" s="53">
        <v>3.4167666666666659E-2</v>
      </c>
      <c r="AH29" s="51">
        <v>3.7243833333333337E-2</v>
      </c>
      <c r="AI29" s="51">
        <v>3.4167666666666659E-2</v>
      </c>
      <c r="AJ29" s="51">
        <v>0</v>
      </c>
      <c r="AK29" s="51">
        <f t="shared" si="0"/>
        <v>7.1411499999999989E-2</v>
      </c>
      <c r="AL29" s="51">
        <f t="shared" si="1"/>
        <v>3.2869999999999996E-2</v>
      </c>
      <c r="AM29" s="51">
        <v>0</v>
      </c>
      <c r="AN29" s="51">
        <v>3.2869999999999996E-2</v>
      </c>
      <c r="AO29" s="51">
        <f t="shared" si="2"/>
        <v>3.8541499999999992E-2</v>
      </c>
    </row>
    <row r="30" spans="2:41" s="48" customFormat="1" ht="27" customHeight="1" x14ac:dyDescent="0.15">
      <c r="B30" s="57" t="s">
        <v>94</v>
      </c>
      <c r="C30" s="50"/>
      <c r="D30" s="51">
        <v>4.1200000000000004E-3</v>
      </c>
      <c r="E30" s="51">
        <v>0</v>
      </c>
      <c r="F30" s="51">
        <v>0</v>
      </c>
      <c r="G30" s="51">
        <v>4.1200000000000004E-3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3">
        <v>4.1200000000000004E-3</v>
      </c>
      <c r="T30" s="51">
        <v>0</v>
      </c>
      <c r="U30" s="51">
        <v>0</v>
      </c>
      <c r="V30" s="51">
        <v>0</v>
      </c>
      <c r="W30" s="51">
        <v>4.1200000000000004E-3</v>
      </c>
      <c r="X30" s="51">
        <v>4.1200000000000004E-3</v>
      </c>
      <c r="Y30" s="51">
        <v>0</v>
      </c>
      <c r="Z30" s="51">
        <v>0</v>
      </c>
      <c r="AA30" s="51">
        <v>0</v>
      </c>
      <c r="AB30" s="51">
        <v>0</v>
      </c>
      <c r="AC30" s="51">
        <v>4.1200000000000004E-3</v>
      </c>
      <c r="AD30" s="51">
        <v>4.1200000000000004E-3</v>
      </c>
      <c r="AE30" s="54">
        <v>0</v>
      </c>
      <c r="AF30" s="51">
        <v>0</v>
      </c>
      <c r="AG30" s="53">
        <v>4.1200000000000004E-3</v>
      </c>
      <c r="AH30" s="51">
        <v>0</v>
      </c>
      <c r="AI30" s="51">
        <v>4.1200000000000004E-3</v>
      </c>
      <c r="AJ30" s="51">
        <v>0</v>
      </c>
      <c r="AK30" s="51">
        <f t="shared" si="0"/>
        <v>4.1200000000000004E-3</v>
      </c>
      <c r="AL30" s="51">
        <f t="shared" si="1"/>
        <v>0</v>
      </c>
      <c r="AM30" s="51">
        <v>0</v>
      </c>
      <c r="AN30" s="51">
        <v>0</v>
      </c>
      <c r="AO30" s="51">
        <f t="shared" si="2"/>
        <v>4.1200000000000004E-3</v>
      </c>
    </row>
    <row r="31" spans="2:41" s="48" customFormat="1" ht="27" customHeight="1" x14ac:dyDescent="0.15">
      <c r="B31" s="57" t="s">
        <v>95</v>
      </c>
      <c r="C31" s="50"/>
      <c r="D31" s="51">
        <v>1.0817519999999999E-2</v>
      </c>
      <c r="E31" s="51">
        <v>0</v>
      </c>
      <c r="F31" s="51">
        <v>0</v>
      </c>
      <c r="G31" s="51">
        <v>1.0817519999999999E-2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3">
        <v>1.0817519999999999E-2</v>
      </c>
      <c r="T31" s="51">
        <v>9.9679999999999994E-3</v>
      </c>
      <c r="U31" s="51">
        <v>3.5800000000000003E-4</v>
      </c>
      <c r="V31" s="51">
        <v>9.6099999999999988E-3</v>
      </c>
      <c r="W31" s="51">
        <v>8.4952000000000009E-4</v>
      </c>
      <c r="X31" s="51">
        <v>8.4952000000000009E-4</v>
      </c>
      <c r="Y31" s="51">
        <v>0</v>
      </c>
      <c r="Z31" s="51">
        <v>0</v>
      </c>
      <c r="AA31" s="51">
        <v>0</v>
      </c>
      <c r="AB31" s="51">
        <v>0</v>
      </c>
      <c r="AC31" s="51">
        <v>8.4952000000000009E-4</v>
      </c>
      <c r="AD31" s="51">
        <v>8.4952000000000009E-4</v>
      </c>
      <c r="AE31" s="54">
        <v>0</v>
      </c>
      <c r="AF31" s="51">
        <v>0</v>
      </c>
      <c r="AG31" s="53">
        <v>8.4952000000000009E-4</v>
      </c>
      <c r="AH31" s="51">
        <v>9.9679999999999994E-3</v>
      </c>
      <c r="AI31" s="51">
        <v>8.4952000000000009E-4</v>
      </c>
      <c r="AJ31" s="51">
        <v>0</v>
      </c>
      <c r="AK31" s="51">
        <f t="shared" si="0"/>
        <v>1.0817519999999999E-2</v>
      </c>
      <c r="AL31" s="51">
        <f t="shared" si="1"/>
        <v>9.9679999999999977E-3</v>
      </c>
      <c r="AM31" s="51">
        <v>0</v>
      </c>
      <c r="AN31" s="51">
        <v>9.9679999999999977E-3</v>
      </c>
      <c r="AO31" s="51">
        <f t="shared" si="2"/>
        <v>8.4952000000000118E-4</v>
      </c>
    </row>
    <row r="32" spans="2:41" s="48" customFormat="1" ht="27" customHeight="1" x14ac:dyDescent="0.15">
      <c r="B32" s="57" t="s">
        <v>96</v>
      </c>
      <c r="C32" s="50"/>
      <c r="D32" s="51">
        <v>5.4245459999999994</v>
      </c>
      <c r="E32" s="51">
        <v>0</v>
      </c>
      <c r="F32" s="51">
        <v>0</v>
      </c>
      <c r="G32" s="51">
        <v>5.4245459999999994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3">
        <v>5.4245459999999994</v>
      </c>
      <c r="T32" s="51">
        <v>0.60320000000000007</v>
      </c>
      <c r="U32" s="51">
        <v>0</v>
      </c>
      <c r="V32" s="51">
        <v>0.60320000000000007</v>
      </c>
      <c r="W32" s="51">
        <v>4.8213459999999992</v>
      </c>
      <c r="X32" s="51">
        <v>0</v>
      </c>
      <c r="Y32" s="51">
        <v>0</v>
      </c>
      <c r="Z32" s="51">
        <v>4.8213459999999992</v>
      </c>
      <c r="AA32" s="51">
        <v>1.061E-2</v>
      </c>
      <c r="AB32" s="51">
        <v>0</v>
      </c>
      <c r="AC32" s="51">
        <v>4.8213459999999992</v>
      </c>
      <c r="AD32" s="51">
        <v>4.8213459999999992</v>
      </c>
      <c r="AE32" s="54">
        <v>0</v>
      </c>
      <c r="AF32" s="51">
        <v>0</v>
      </c>
      <c r="AG32" s="53">
        <v>4.8213459999999992</v>
      </c>
      <c r="AH32" s="51">
        <v>0.60320000000000007</v>
      </c>
      <c r="AI32" s="51">
        <v>4.8213459999999992</v>
      </c>
      <c r="AJ32" s="51">
        <v>0</v>
      </c>
      <c r="AK32" s="51">
        <f t="shared" si="0"/>
        <v>5.4245459999999994</v>
      </c>
      <c r="AL32" s="51">
        <f t="shared" si="1"/>
        <v>0.60320000000000007</v>
      </c>
      <c r="AM32" s="51">
        <v>0</v>
      </c>
      <c r="AN32" s="51">
        <v>0.60320000000000007</v>
      </c>
      <c r="AO32" s="51">
        <f t="shared" si="2"/>
        <v>4.8213459999999992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0</v>
      </c>
      <c r="AH34" s="51">
        <v>0</v>
      </c>
      <c r="AI34" s="51">
        <v>0</v>
      </c>
      <c r="AJ34" s="51">
        <v>0</v>
      </c>
      <c r="AK34" s="51">
        <f t="shared" si="0"/>
        <v>0</v>
      </c>
      <c r="AL34" s="51">
        <f t="shared" si="1"/>
        <v>0</v>
      </c>
      <c r="AM34" s="51">
        <v>0</v>
      </c>
      <c r="AN34" s="51">
        <v>0</v>
      </c>
      <c r="AO34" s="51">
        <f t="shared" si="2"/>
        <v>0</v>
      </c>
    </row>
    <row r="35" spans="2:41" s="48" customFormat="1" ht="27" customHeight="1" x14ac:dyDescent="0.15">
      <c r="B35" s="57" t="s">
        <v>99</v>
      </c>
      <c r="C35" s="50"/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1">
        <v>0</v>
      </c>
      <c r="AE35" s="54">
        <v>0</v>
      </c>
      <c r="AF35" s="51">
        <v>0</v>
      </c>
      <c r="AG35" s="53">
        <v>0</v>
      </c>
      <c r="AH35" s="51">
        <v>0</v>
      </c>
      <c r="AI35" s="51">
        <v>0</v>
      </c>
      <c r="AJ35" s="51">
        <v>0</v>
      </c>
      <c r="AK35" s="51">
        <f t="shared" si="0"/>
        <v>0</v>
      </c>
      <c r="AL35" s="51">
        <f t="shared" si="1"/>
        <v>0</v>
      </c>
      <c r="AM35" s="51">
        <v>0</v>
      </c>
      <c r="AN35" s="51">
        <v>0</v>
      </c>
      <c r="AO35" s="51">
        <f t="shared" si="2"/>
        <v>0</v>
      </c>
    </row>
    <row r="36" spans="2:41" s="48" customFormat="1" ht="27" customHeight="1" x14ac:dyDescent="0.15">
      <c r="B36" s="57" t="s">
        <v>100</v>
      </c>
      <c r="C36" s="50"/>
      <c r="D36" s="51">
        <v>0.128723</v>
      </c>
      <c r="E36" s="51">
        <v>0</v>
      </c>
      <c r="F36" s="51">
        <v>0</v>
      </c>
      <c r="G36" s="51">
        <v>0.128723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8">
        <v>0</v>
      </c>
      <c r="S36" s="53">
        <v>0.128723</v>
      </c>
      <c r="T36" s="51">
        <v>1.5900000000000001E-3</v>
      </c>
      <c r="U36" s="51">
        <v>0</v>
      </c>
      <c r="V36" s="51">
        <v>1.5900000000000001E-3</v>
      </c>
      <c r="W36" s="51">
        <v>0.12713300000000002</v>
      </c>
      <c r="X36" s="51">
        <v>8.6243E-2</v>
      </c>
      <c r="Y36" s="51">
        <v>7.9999999999999996E-6</v>
      </c>
      <c r="Z36" s="51">
        <v>4.0889999999999996E-2</v>
      </c>
      <c r="AA36" s="51">
        <v>0</v>
      </c>
      <c r="AB36" s="51">
        <v>1.2797989742435751E-5</v>
      </c>
      <c r="AC36" s="51">
        <v>0.12712020201025756</v>
      </c>
      <c r="AD36" s="51">
        <v>0.12494039835728953</v>
      </c>
      <c r="AE36" s="51">
        <v>2.1798036529680365E-3</v>
      </c>
      <c r="AF36" s="51">
        <v>0</v>
      </c>
      <c r="AG36" s="53">
        <v>0.12494039835728953</v>
      </c>
      <c r="AH36" s="51">
        <v>3.7698036529680368E-3</v>
      </c>
      <c r="AI36" s="51">
        <v>0.12494039835728953</v>
      </c>
      <c r="AJ36" s="51">
        <v>0</v>
      </c>
      <c r="AK36" s="51">
        <f t="shared" si="0"/>
        <v>0.128723</v>
      </c>
      <c r="AL36" s="51">
        <f t="shared" si="1"/>
        <v>1.5900000000000001E-3</v>
      </c>
      <c r="AM36" s="51">
        <f>SUM(AM37:AM39)</f>
        <v>0</v>
      </c>
      <c r="AN36" s="51">
        <f>SUM(AN37:AN39)</f>
        <v>1.5900000000000001E-3</v>
      </c>
      <c r="AO36" s="51">
        <f t="shared" si="2"/>
        <v>0.127133</v>
      </c>
    </row>
    <row r="37" spans="2:41" s="48" customFormat="1" ht="27" customHeight="1" x14ac:dyDescent="0.15">
      <c r="B37" s="59">
        <v>0</v>
      </c>
      <c r="C37" s="60" t="s">
        <v>101</v>
      </c>
      <c r="D37" s="61">
        <v>7.9999999999999996E-6</v>
      </c>
      <c r="E37" s="62">
        <v>0</v>
      </c>
      <c r="F37" s="61">
        <v>0</v>
      </c>
      <c r="G37" s="61">
        <v>7.9999999999999996E-6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7.9999999999999996E-6</v>
      </c>
      <c r="T37" s="61">
        <v>0</v>
      </c>
      <c r="U37" s="61">
        <v>0</v>
      </c>
      <c r="V37" s="61">
        <v>0</v>
      </c>
      <c r="W37" s="61">
        <v>7.9999999999999996E-6</v>
      </c>
      <c r="X37" s="61">
        <v>7.9999999999999996E-6</v>
      </c>
      <c r="Y37" s="61">
        <v>7.9999999999999996E-6</v>
      </c>
      <c r="Z37" s="61">
        <v>0</v>
      </c>
      <c r="AA37" s="61">
        <v>0</v>
      </c>
      <c r="AB37" s="61">
        <v>7.1963470319634695E-6</v>
      </c>
      <c r="AC37" s="61">
        <v>8.0365296803652998E-7</v>
      </c>
      <c r="AD37" s="61">
        <v>0</v>
      </c>
      <c r="AE37" s="61">
        <v>8.0365296803652998E-7</v>
      </c>
      <c r="AF37" s="63">
        <v>0</v>
      </c>
      <c r="AG37" s="64">
        <v>0</v>
      </c>
      <c r="AH37" s="61">
        <v>8.0365296803652998E-7</v>
      </c>
      <c r="AI37" s="61">
        <v>0</v>
      </c>
      <c r="AJ37" s="62">
        <v>0</v>
      </c>
      <c r="AK37" s="62">
        <f t="shared" si="0"/>
        <v>7.9999999999999996E-6</v>
      </c>
      <c r="AL37" s="62">
        <f t="shared" si="1"/>
        <v>0</v>
      </c>
      <c r="AM37" s="62">
        <v>0</v>
      </c>
      <c r="AN37" s="62">
        <v>0</v>
      </c>
      <c r="AO37" s="62">
        <f t="shared" si="2"/>
        <v>7.9999999999999996E-6</v>
      </c>
    </row>
    <row r="38" spans="2:41" s="48" customFormat="1" ht="27" customHeight="1" x14ac:dyDescent="0.15">
      <c r="B38" s="59">
        <v>0</v>
      </c>
      <c r="C38" s="75" t="s">
        <v>102</v>
      </c>
      <c r="D38" s="66">
        <v>0.127085</v>
      </c>
      <c r="E38" s="66">
        <v>0</v>
      </c>
      <c r="F38" s="66">
        <v>0</v>
      </c>
      <c r="G38" s="66">
        <v>0.127085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7">
        <v>0</v>
      </c>
      <c r="S38" s="68">
        <v>0.127085</v>
      </c>
      <c r="T38" s="66">
        <v>0</v>
      </c>
      <c r="U38" s="66">
        <v>0</v>
      </c>
      <c r="V38" s="66">
        <v>0</v>
      </c>
      <c r="W38" s="66">
        <v>0.127085</v>
      </c>
      <c r="X38" s="66">
        <v>8.6235000000000006E-2</v>
      </c>
      <c r="Y38" s="66">
        <v>0</v>
      </c>
      <c r="Z38" s="66">
        <v>4.0849999999999997E-2</v>
      </c>
      <c r="AA38" s="66">
        <v>0</v>
      </c>
      <c r="AB38" s="66">
        <v>0</v>
      </c>
      <c r="AC38" s="66">
        <v>0.127085</v>
      </c>
      <c r="AD38" s="66">
        <v>0.124906</v>
      </c>
      <c r="AE38" s="66">
        <v>2.1789999999999999E-3</v>
      </c>
      <c r="AF38" s="67">
        <v>0</v>
      </c>
      <c r="AG38" s="68">
        <v>0.124906</v>
      </c>
      <c r="AH38" s="66">
        <v>2.1789999999999999E-3</v>
      </c>
      <c r="AI38" s="66">
        <v>0.124906</v>
      </c>
      <c r="AJ38" s="66">
        <v>0</v>
      </c>
      <c r="AK38" s="66">
        <f t="shared" si="0"/>
        <v>0.127085</v>
      </c>
      <c r="AL38" s="66">
        <f t="shared" si="1"/>
        <v>0</v>
      </c>
      <c r="AM38" s="66">
        <v>0</v>
      </c>
      <c r="AN38" s="66">
        <v>0</v>
      </c>
      <c r="AO38" s="66">
        <f t="shared" si="2"/>
        <v>0.127085</v>
      </c>
    </row>
    <row r="39" spans="2:41" ht="27" customHeight="1" x14ac:dyDescent="0.15">
      <c r="B39" s="69">
        <v>0</v>
      </c>
      <c r="C39" s="76" t="s">
        <v>100</v>
      </c>
      <c r="D39" s="71">
        <v>1.6300000000000002E-3</v>
      </c>
      <c r="E39" s="52">
        <v>0</v>
      </c>
      <c r="F39" s="71">
        <v>0</v>
      </c>
      <c r="G39" s="71">
        <v>1.6300000000000002E-3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1.6300000000000002E-3</v>
      </c>
      <c r="T39" s="71">
        <v>1.5900000000000001E-3</v>
      </c>
      <c r="U39" s="71">
        <v>0</v>
      </c>
      <c r="V39" s="71">
        <v>1.5900000000000001E-3</v>
      </c>
      <c r="W39" s="71">
        <v>4.0000000000000003E-5</v>
      </c>
      <c r="X39" s="71">
        <v>0</v>
      </c>
      <c r="Y39" s="71">
        <v>0</v>
      </c>
      <c r="Z39" s="71">
        <v>4.0000000000000003E-5</v>
      </c>
      <c r="AA39" s="71">
        <v>0</v>
      </c>
      <c r="AB39" s="71">
        <v>5.6016427104722819E-6</v>
      </c>
      <c r="AC39" s="71">
        <v>3.4398357289527721E-5</v>
      </c>
      <c r="AD39" s="71">
        <v>3.4398357289527721E-5</v>
      </c>
      <c r="AE39" s="71">
        <v>0</v>
      </c>
      <c r="AF39" s="72">
        <v>0</v>
      </c>
      <c r="AG39" s="73">
        <v>3.4398357289527721E-5</v>
      </c>
      <c r="AH39" s="71">
        <v>1.5900000000000001E-3</v>
      </c>
      <c r="AI39" s="71">
        <v>3.4398357289527721E-5</v>
      </c>
      <c r="AJ39" s="52">
        <v>0</v>
      </c>
      <c r="AK39" s="52">
        <f t="shared" si="0"/>
        <v>1.6300000000000002E-3</v>
      </c>
      <c r="AL39" s="52">
        <f t="shared" si="1"/>
        <v>1.5900000000000001E-3</v>
      </c>
      <c r="AM39" s="52">
        <v>0</v>
      </c>
      <c r="AN39" s="52">
        <v>1.5900000000000001E-3</v>
      </c>
      <c r="AO39" s="52">
        <f t="shared" si="2"/>
        <v>4.0000000000000105E-5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2026-03-19T23:55:43Z</dcterms:created>
  <dcterms:modified xsi:type="dcterms:W3CDTF">2026-03-20T01:03:42Z</dcterms:modified>
</cp:coreProperties>
</file>