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CA007161-9EF4-4DA5-9D40-E13C0FC4BB57}" xr6:coauthVersionLast="47" xr6:coauthVersionMax="47" xr10:uidLastSave="{00000000-0000-0000-0000-000000000000}"/>
  <bookViews>
    <workbookView xWindow="1560" yWindow="1560" windowWidth="16740" windowHeight="11265" xr2:uid="{C7FDD800-752B-4A24-BEF3-3486AE09CA85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N36" i="1"/>
  <c r="AM36" i="1"/>
  <c r="AL36" i="1" s="1"/>
  <c r="AL37" i="1"/>
  <c r="AK37" i="1"/>
  <c r="AO37" i="1" s="1"/>
  <c r="AK36" i="1"/>
  <c r="AL35" i="1"/>
  <c r="AK35" i="1"/>
  <c r="AO35" i="1" s="1"/>
  <c r="AL34" i="1"/>
  <c r="AK34" i="1"/>
  <c r="AO34" i="1" s="1"/>
  <c r="AL33" i="1"/>
  <c r="AK33" i="1"/>
  <c r="AL32" i="1"/>
  <c r="AK32" i="1"/>
  <c r="AO32" i="1" s="1"/>
  <c r="AL31" i="1"/>
  <c r="AK31" i="1"/>
  <c r="AO31" i="1" s="1"/>
  <c r="AL30" i="1"/>
  <c r="AK30" i="1"/>
  <c r="AL29" i="1"/>
  <c r="AK29" i="1"/>
  <c r="AO29" i="1" s="1"/>
  <c r="AL28" i="1"/>
  <c r="AK28" i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O23" i="1" s="1"/>
  <c r="AL22" i="1"/>
  <c r="AK22" i="1"/>
  <c r="AO22" i="1" s="1"/>
  <c r="AL21" i="1"/>
  <c r="AK21" i="1"/>
  <c r="AO21" i="1" s="1"/>
  <c r="AL20" i="1"/>
  <c r="AK20" i="1"/>
  <c r="AO20" i="1" s="1"/>
  <c r="AL19" i="1"/>
  <c r="AK19" i="1"/>
  <c r="AO19" i="1" s="1"/>
  <c r="AL18" i="1"/>
  <c r="AK18" i="1"/>
  <c r="AO18" i="1" s="1"/>
  <c r="AL17" i="1"/>
  <c r="AK17" i="1"/>
  <c r="AO17" i="1" s="1"/>
  <c r="AL16" i="1"/>
  <c r="AK16" i="1"/>
  <c r="AO16" i="1" s="1"/>
  <c r="AN14" i="1"/>
  <c r="AM14" i="1"/>
  <c r="AL15" i="1"/>
  <c r="AK15" i="1"/>
  <c r="AO15" i="1" s="1"/>
  <c r="AK14" i="1"/>
  <c r="AN12" i="1"/>
  <c r="AK13" i="1"/>
  <c r="AK12" i="1"/>
  <c r="Z8" i="1"/>
  <c r="X8" i="1"/>
  <c r="AO30" i="1" l="1"/>
  <c r="AO38" i="1"/>
  <c r="AL14" i="1"/>
  <c r="AM12" i="1"/>
  <c r="AL12" i="1" s="1"/>
  <c r="AO28" i="1"/>
  <c r="AO33" i="1"/>
  <c r="AO36" i="1"/>
  <c r="AO14" i="1"/>
  <c r="AO12" i="1"/>
  <c r="AL13" i="1"/>
  <c r="AO13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<sst xmlns="http://schemas.openxmlformats.org/spreadsheetml/2006/main" count="111" uniqueCount="105">
  <si>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</si>
  <si>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</si>
  <si>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</si>
  <si>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</si>
  <si>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</si>
  <si>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</si>
  <si>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</si>
  <si>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</si>
  <si>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</si>
  <si>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</si>
  <si>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</si>
  <si>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</si>
  <si>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</si>
  <si>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</si>
  <si>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</si>
  <si>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</si>
  <si>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</si>
  <si>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</si>
  <si>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</si>
  <si>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</si>
  <si>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</si>
  <si>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</si>
  <si>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</si>
  <si>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</si>
  <si>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</si>
  <si>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</si>
  <si>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</si>
  <si>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</si>
  <si>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</si>
  <si>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</si>
  <si>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</si>
  <si>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</si>
  <si>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</si>
  <si>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</si>
  <si>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</si>
  <si>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</si>
  <si>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</si>
  <si>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</si>
  <si>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</si>
  <si>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</si>
  <si>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</si>
  <si>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</si>
  <si>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</si>
  <si>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</si>
  <si>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</si>
  <si>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</si>
  <si>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</si>
  <si>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</si>
  <si>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</si>
  <si>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</si>
  <si>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</si>
  <si>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</si>
  <si>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</si>
  <si>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</si>
  <si>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</si>
  <si>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</si>
  <si>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</si>
  <si>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</si>
  <si>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</si>
  <si>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</si>
  <si>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</si>
  <si>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</si>
  <si>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</si>
  <si>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</si>
  <si>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</si>
  <si>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</si>
  <si>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</si>
  <si>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</si>
  <si>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</si>
  <si>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</si>
  <si>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</si>
  <si>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</si>
  <si>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</si>
  <si>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</si>
  <si>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</si>
  <si>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</si>
  <si>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</si>
  <si>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</si>
  <si>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</si>
  <si>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</si>
  <si>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</si>
  <si>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</si>
  <si>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</si>
  <si>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</si>
  <si>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</si>
  <si>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</si>
  <si>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</si>
  <si>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</si>
  <si>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</si>
  <si>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</si>
  <si>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</si>
  <si>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</si>
  <si>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</si>
  <si>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</si>
  <si>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</si>
  <si>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</si>
  <si>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</si>
  <si>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</si>
  <si>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</si>
  <si>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</si>
  <si>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</si>
  <si>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</si>
  <si>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</si>
  <si>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</si>
  <si>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表2-06  発生量及び処理・処分量（種類別：変換）　〔製造業〕〔全地域〕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31">
      <t>セイゾウギョウ</t>
    </rPh>
    <rPh sb="33" eb="36">
      <t>ゼンチイキ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</si>
</sst>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4EA0D809-920E-4C44-9916-6627CF0516A2}"/>
    <cellStyle name="標準_P502XLS 2" xfId="1" xr:uid="{678BCB4B-B337-4B5F-8314-EE2FC7B67C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4E190-FD91-4568-AD01-E132B7F9E743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23" activePane="bottomRight" state="frozen"/>
      <selection activeCell="A2" sqref="A2"/>
      <selection pane="topRight" activeCell="D2" sqref="D2"/>
      <selection pane="bottomLeft" activeCell="A13" sqref="A13"/>
      <selection pane="bottomRight" activeCell="E30" sqref="E30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1500.3468671810001</v>
      </c>
      <c r="E12" s="46">
        <v>544.13</v>
      </c>
      <c r="F12" s="46">
        <v>0</v>
      </c>
      <c r="G12" s="46">
        <v>956.216867181</v>
      </c>
      <c r="H12" s="46">
        <v>13.6877</v>
      </c>
      <c r="I12" s="46">
        <v>0</v>
      </c>
      <c r="J12" s="46">
        <v>0</v>
      </c>
      <c r="K12" s="46">
        <v>678.98067900000012</v>
      </c>
      <c r="L12" s="46">
        <v>0</v>
      </c>
      <c r="M12" s="46">
        <v>114.73265900000013</v>
      </c>
      <c r="N12" s="46">
        <v>0</v>
      </c>
      <c r="O12" s="46">
        <v>564.24802</v>
      </c>
      <c r="P12" s="46">
        <v>549.44000000000005</v>
      </c>
      <c r="Q12" s="46">
        <v>0</v>
      </c>
      <c r="R12" s="46">
        <v>0</v>
      </c>
      <c r="S12" s="47">
        <v>278.35650818100004</v>
      </c>
      <c r="T12" s="46">
        <v>85.432905999999988</v>
      </c>
      <c r="U12" s="46">
        <v>0.20691900000000002</v>
      </c>
      <c r="V12" s="46">
        <v>85.225986999999989</v>
      </c>
      <c r="W12" s="46">
        <v>192.92360218100004</v>
      </c>
      <c r="X12" s="46">
        <v>163.68418251999998</v>
      </c>
      <c r="Y12" s="46">
        <v>3.7482730000000002</v>
      </c>
      <c r="Z12" s="46">
        <v>29.239419661000003</v>
      </c>
      <c r="AA12" s="46">
        <v>5.0858868700000004</v>
      </c>
      <c r="AB12" s="46">
        <v>46.561140356285932</v>
      </c>
      <c r="AC12" s="46">
        <v>146.36246182471405</v>
      </c>
      <c r="AD12" s="46">
        <v>136.01793744160867</v>
      </c>
      <c r="AE12" s="46">
        <v>10.344524383105384</v>
      </c>
      <c r="AF12" s="46">
        <v>0</v>
      </c>
      <c r="AG12" s="47">
        <v>699.14563744160864</v>
      </c>
      <c r="AH12" s="46">
        <v>95.777430383105354</v>
      </c>
      <c r="AI12" s="46">
        <v>1243.2756374416088</v>
      </c>
      <c r="AJ12" s="46">
        <v>0</v>
      </c>
      <c r="AK12" s="46">
        <f>G12-N12</f>
        <v>956.216867181</v>
      </c>
      <c r="AL12" s="46">
        <f>AM12+AN12</f>
        <v>85.432905999999988</v>
      </c>
      <c r="AM12" s="46">
        <f>SUM(AM13:AM14)+SUM(AM18:AM36)</f>
        <v>0</v>
      </c>
      <c r="AN12" s="46">
        <f>SUM(AN13:AN14)+SUM(AN18:AN36)</f>
        <v>85.432905999999988</v>
      </c>
      <c r="AO12" s="46">
        <f>AK12-AL12</f>
        <v>870.783961181</v>
      </c>
    </row>
    <row r="13" spans="2:41" s="48" customFormat="1" ht="27" customHeight="1" thickTop="1" x14ac:dyDescent="0.15">
      <c r="B13" s="49" t="s">
        <v>77</v>
      </c>
      <c r="C13" s="50"/>
      <c r="D13" s="51">
        <v>0.41443999999999998</v>
      </c>
      <c r="E13" s="51">
        <v>0</v>
      </c>
      <c r="F13" s="51">
        <v>0</v>
      </c>
      <c r="G13" s="52">
        <v>0.41443999999999998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0.41443999999999998</v>
      </c>
      <c r="T13" s="51">
        <v>0.11585000000000001</v>
      </c>
      <c r="U13" s="51">
        <v>3.0299999999999997E-3</v>
      </c>
      <c r="V13" s="51">
        <v>0.11282</v>
      </c>
      <c r="W13" s="51">
        <v>0.29858999999999997</v>
      </c>
      <c r="X13" s="51">
        <v>0</v>
      </c>
      <c r="Y13" s="51">
        <v>0</v>
      </c>
      <c r="Z13" s="51">
        <v>0.29858999999999997</v>
      </c>
      <c r="AA13" s="51">
        <v>3.0600000000000002E-3</v>
      </c>
      <c r="AB13" s="51">
        <v>0</v>
      </c>
      <c r="AC13" s="51">
        <v>0.29858999999999997</v>
      </c>
      <c r="AD13" s="51">
        <v>0.29552999999999996</v>
      </c>
      <c r="AE13" s="54">
        <v>3.0600000000000002E-3</v>
      </c>
      <c r="AF13" s="51">
        <v>0</v>
      </c>
      <c r="AG13" s="55">
        <v>0.29552999999999996</v>
      </c>
      <c r="AH13" s="56">
        <v>0.11891000000000002</v>
      </c>
      <c r="AI13" s="56">
        <v>0.29552999999999996</v>
      </c>
      <c r="AJ13" s="51">
        <v>0</v>
      </c>
      <c r="AK13" s="51">
        <f t="shared" ref="AK13:AK39" si="0">G13-N13</f>
        <v>0.41443999999999998</v>
      </c>
      <c r="AL13" s="51">
        <f t="shared" ref="AL13:AL39" si="1">AM13+AN13</f>
        <v>0.11585000000000001</v>
      </c>
      <c r="AM13" s="51">
        <v>0</v>
      </c>
      <c r="AN13" s="51">
        <v>0.11585000000000001</v>
      </c>
      <c r="AO13" s="51">
        <f t="shared" ref="AO13:AO39" si="2">AK13-AL13</f>
        <v>0.29858999999999997</v>
      </c>
    </row>
    <row r="14" spans="2:41" s="48" customFormat="1" ht="27" customHeight="1" x14ac:dyDescent="0.15">
      <c r="B14" s="57" t="s">
        <v>78</v>
      </c>
      <c r="C14" s="50"/>
      <c r="D14" s="51">
        <v>193.18144496899995</v>
      </c>
      <c r="E14" s="51">
        <v>0</v>
      </c>
      <c r="F14" s="51">
        <v>0</v>
      </c>
      <c r="G14" s="51">
        <v>193.18144496899995</v>
      </c>
      <c r="H14" s="51">
        <v>0.54200000000000004</v>
      </c>
      <c r="I14" s="51">
        <v>0</v>
      </c>
      <c r="J14" s="51">
        <v>0</v>
      </c>
      <c r="K14" s="51">
        <v>69.188100000000006</v>
      </c>
      <c r="L14" s="51">
        <v>0</v>
      </c>
      <c r="M14" s="51">
        <v>66.879199999999997</v>
      </c>
      <c r="N14" s="51">
        <v>0</v>
      </c>
      <c r="O14" s="51">
        <v>2.3089</v>
      </c>
      <c r="P14" s="51">
        <v>0</v>
      </c>
      <c r="Q14" s="51">
        <v>0</v>
      </c>
      <c r="R14" s="58">
        <v>0</v>
      </c>
      <c r="S14" s="53">
        <v>125.76024496899996</v>
      </c>
      <c r="T14" s="51">
        <v>2.45445</v>
      </c>
      <c r="U14" s="51">
        <v>7.0360000000000006E-2</v>
      </c>
      <c r="V14" s="51">
        <v>2.38409</v>
      </c>
      <c r="W14" s="51">
        <v>123.30579496899996</v>
      </c>
      <c r="X14" s="51">
        <v>115.25649999999997</v>
      </c>
      <c r="Y14" s="51">
        <v>2.8290700000000002</v>
      </c>
      <c r="Z14" s="51">
        <v>8.0492949690000017</v>
      </c>
      <c r="AA14" s="51">
        <v>1.137075115</v>
      </c>
      <c r="AB14" s="51">
        <v>35.225508370968655</v>
      </c>
      <c r="AC14" s="51">
        <v>88.080286598031307</v>
      </c>
      <c r="AD14" s="51">
        <v>80.161569788375388</v>
      </c>
      <c r="AE14" s="51">
        <v>7.9187168096559182</v>
      </c>
      <c r="AF14" s="51">
        <v>0</v>
      </c>
      <c r="AG14" s="53">
        <v>80.70356978837539</v>
      </c>
      <c r="AH14" s="51">
        <v>10.373166809655919</v>
      </c>
      <c r="AI14" s="51">
        <v>80.70356978837539</v>
      </c>
      <c r="AJ14" s="51">
        <v>0</v>
      </c>
      <c r="AK14" s="51">
        <f t="shared" si="0"/>
        <v>193.18144496899995</v>
      </c>
      <c r="AL14" s="51">
        <f t="shared" si="1"/>
        <v>2.4544500000000005</v>
      </c>
      <c r="AM14" s="51">
        <f>SUM(AM15:AM17)</f>
        <v>0</v>
      </c>
      <c r="AN14" s="51">
        <f>SUM(AN15:AN17)</f>
        <v>2.4544500000000005</v>
      </c>
      <c r="AO14" s="51">
        <f t="shared" si="2"/>
        <v>190.72699496899995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52.839999999999996</v>
      </c>
      <c r="E15" s="62">
        <v>0</v>
      </c>
      <c r="F15" s="61">
        <v>0</v>
      </c>
      <c r="G15" s="61">
        <v>52.839999999999996</v>
      </c>
      <c r="H15" s="62">
        <v>0</v>
      </c>
      <c r="I15" s="62">
        <v>0</v>
      </c>
      <c r="J15" s="62">
        <v>0</v>
      </c>
      <c r="K15" s="62">
        <v>53.552999999999997</v>
      </c>
      <c r="L15" s="62">
        <v>0</v>
      </c>
      <c r="M15" s="62">
        <v>52.839999999999996</v>
      </c>
      <c r="N15" s="62">
        <v>0</v>
      </c>
      <c r="O15" s="62">
        <v>0.71299999999999997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52.839999999999996</v>
      </c>
      <c r="AL15" s="62">
        <f t="shared" si="1"/>
        <v>0</v>
      </c>
      <c r="AM15" s="62">
        <v>0</v>
      </c>
      <c r="AN15" s="62">
        <v>0</v>
      </c>
      <c r="AO15" s="62">
        <f t="shared" si="2"/>
        <v>52.839999999999996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3.9899999999999998E-2</v>
      </c>
      <c r="E16" s="66">
        <v>0</v>
      </c>
      <c r="F16" s="66">
        <v>0</v>
      </c>
      <c r="G16" s="66">
        <v>3.9899999999999998E-2</v>
      </c>
      <c r="H16" s="66">
        <v>0</v>
      </c>
      <c r="I16" s="66">
        <v>0</v>
      </c>
      <c r="J16" s="66">
        <v>0</v>
      </c>
      <c r="K16" s="66">
        <v>8.0000000000000002E-3</v>
      </c>
      <c r="L16" s="66">
        <v>0</v>
      </c>
      <c r="M16" s="66">
        <v>8.0000000000000002E-3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3.1899999999999998E-2</v>
      </c>
      <c r="T16" s="66">
        <v>0</v>
      </c>
      <c r="U16" s="66">
        <v>0</v>
      </c>
      <c r="V16" s="66">
        <v>0</v>
      </c>
      <c r="W16" s="66">
        <v>3.1899999999999998E-2</v>
      </c>
      <c r="X16" s="66">
        <v>0</v>
      </c>
      <c r="Y16" s="66">
        <v>0</v>
      </c>
      <c r="Z16" s="66">
        <v>3.1899999999999998E-2</v>
      </c>
      <c r="AA16" s="66">
        <v>0</v>
      </c>
      <c r="AB16" s="66">
        <v>2.2329999999999996E-2</v>
      </c>
      <c r="AC16" s="66">
        <v>9.5700000000000004E-3</v>
      </c>
      <c r="AD16" s="66">
        <v>0</v>
      </c>
      <c r="AE16" s="66">
        <v>9.5700000000000004E-3</v>
      </c>
      <c r="AF16" s="67">
        <v>0</v>
      </c>
      <c r="AG16" s="68">
        <v>0</v>
      </c>
      <c r="AH16" s="66">
        <v>9.5700000000000004E-3</v>
      </c>
      <c r="AI16" s="66">
        <v>0</v>
      </c>
      <c r="AJ16" s="66">
        <v>0</v>
      </c>
      <c r="AK16" s="66">
        <f t="shared" si="0"/>
        <v>3.9899999999999998E-2</v>
      </c>
      <c r="AL16" s="66">
        <f t="shared" si="1"/>
        <v>0</v>
      </c>
      <c r="AM16" s="66">
        <v>0</v>
      </c>
      <c r="AN16" s="66">
        <v>0</v>
      </c>
      <c r="AO16" s="66">
        <f t="shared" si="2"/>
        <v>3.9899999999999998E-2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140.30154496899996</v>
      </c>
      <c r="E17" s="52">
        <v>0</v>
      </c>
      <c r="F17" s="71">
        <v>0</v>
      </c>
      <c r="G17" s="71">
        <v>140.30154496899996</v>
      </c>
      <c r="H17" s="52">
        <v>0.54200000000000004</v>
      </c>
      <c r="I17" s="52">
        <v>0</v>
      </c>
      <c r="J17" s="52">
        <v>0</v>
      </c>
      <c r="K17" s="52">
        <v>15.6271</v>
      </c>
      <c r="L17" s="52">
        <v>0</v>
      </c>
      <c r="M17" s="52">
        <v>14.0312</v>
      </c>
      <c r="N17" s="52">
        <v>0</v>
      </c>
      <c r="O17" s="52">
        <v>1.5959000000000001</v>
      </c>
      <c r="P17" s="71">
        <v>0</v>
      </c>
      <c r="Q17" s="71">
        <v>0</v>
      </c>
      <c r="R17" s="72">
        <v>0</v>
      </c>
      <c r="S17" s="73">
        <v>125.72834496899996</v>
      </c>
      <c r="T17" s="71">
        <v>2.45445</v>
      </c>
      <c r="U17" s="71">
        <v>7.0360000000000006E-2</v>
      </c>
      <c r="V17" s="71">
        <v>2.38409</v>
      </c>
      <c r="W17" s="71">
        <v>123.27389496899997</v>
      </c>
      <c r="X17" s="71">
        <v>115.25649999999997</v>
      </c>
      <c r="Y17" s="71">
        <v>2.8290700000000002</v>
      </c>
      <c r="Z17" s="71">
        <v>8.0173949690000015</v>
      </c>
      <c r="AA17" s="71">
        <v>1.137075115</v>
      </c>
      <c r="AB17" s="71">
        <v>35.203178370968658</v>
      </c>
      <c r="AC17" s="71">
        <v>88.070716598031311</v>
      </c>
      <c r="AD17" s="71">
        <v>80.161569788375388</v>
      </c>
      <c r="AE17" s="71">
        <v>7.9091468096559181</v>
      </c>
      <c r="AF17" s="72">
        <v>0</v>
      </c>
      <c r="AG17" s="73">
        <v>80.70356978837539</v>
      </c>
      <c r="AH17" s="71">
        <v>10.363596809655919</v>
      </c>
      <c r="AI17" s="71">
        <v>80.70356978837539</v>
      </c>
      <c r="AJ17" s="52">
        <v>0</v>
      </c>
      <c r="AK17" s="52">
        <f t="shared" si="0"/>
        <v>140.30154496899996</v>
      </c>
      <c r="AL17" s="52">
        <f t="shared" si="1"/>
        <v>2.4544500000000005</v>
      </c>
      <c r="AM17" s="52">
        <v>0</v>
      </c>
      <c r="AN17" s="52">
        <v>2.4544500000000005</v>
      </c>
      <c r="AO17" s="52">
        <f t="shared" si="2"/>
        <v>137.84709496899995</v>
      </c>
    </row>
    <row r="18" spans="2:41" s="48" customFormat="1" ht="27" customHeight="1" x14ac:dyDescent="0.15">
      <c r="B18" s="57" t="s">
        <v>82</v>
      </c>
      <c r="C18" s="74"/>
      <c r="D18" s="51">
        <v>14.758046355999999</v>
      </c>
      <c r="E18" s="51">
        <v>0</v>
      </c>
      <c r="F18" s="51">
        <v>0</v>
      </c>
      <c r="G18" s="51">
        <v>14.758046355999999</v>
      </c>
      <c r="H18" s="51">
        <v>2.5019999999999998</v>
      </c>
      <c r="I18" s="51">
        <v>0</v>
      </c>
      <c r="J18" s="51">
        <v>0</v>
      </c>
      <c r="K18" s="51">
        <v>7.8948700000000001</v>
      </c>
      <c r="L18" s="51">
        <v>0</v>
      </c>
      <c r="M18" s="51">
        <v>7.7540000000000004</v>
      </c>
      <c r="N18" s="51">
        <v>0</v>
      </c>
      <c r="O18" s="51">
        <v>0.14087</v>
      </c>
      <c r="P18" s="51">
        <v>7.4999999999999997E-2</v>
      </c>
      <c r="Q18" s="51">
        <v>0</v>
      </c>
      <c r="R18" s="51">
        <v>0</v>
      </c>
      <c r="S18" s="53">
        <v>4.4270463559999991</v>
      </c>
      <c r="T18" s="51">
        <v>0</v>
      </c>
      <c r="U18" s="51">
        <v>0</v>
      </c>
      <c r="V18" s="51">
        <v>0</v>
      </c>
      <c r="W18" s="51">
        <v>4.4270463559999991</v>
      </c>
      <c r="X18" s="51">
        <v>0.91034590000000015</v>
      </c>
      <c r="Y18" s="51">
        <v>0.12086000000000001</v>
      </c>
      <c r="Z18" s="51">
        <v>3.5167004559999993</v>
      </c>
      <c r="AA18" s="51">
        <v>1.0245335560000004</v>
      </c>
      <c r="AB18" s="51">
        <v>1.9782514996030032</v>
      </c>
      <c r="AC18" s="51">
        <v>2.4487948563969959</v>
      </c>
      <c r="AD18" s="51">
        <v>2.3594916882258934</v>
      </c>
      <c r="AE18" s="54">
        <v>8.9303168171102676E-2</v>
      </c>
      <c r="AF18" s="51">
        <v>0</v>
      </c>
      <c r="AG18" s="53">
        <v>4.9364916882258933</v>
      </c>
      <c r="AH18" s="51">
        <v>8.9303168171102676E-2</v>
      </c>
      <c r="AI18" s="51">
        <v>4.9364916882258933</v>
      </c>
      <c r="AJ18" s="51">
        <v>0</v>
      </c>
      <c r="AK18" s="51">
        <f t="shared" si="0"/>
        <v>14.758046355999999</v>
      </c>
      <c r="AL18" s="51">
        <f t="shared" si="1"/>
        <v>0</v>
      </c>
      <c r="AM18" s="51">
        <v>0</v>
      </c>
      <c r="AN18" s="51">
        <v>0</v>
      </c>
      <c r="AO18" s="51">
        <f t="shared" si="2"/>
        <v>14.758046355999999</v>
      </c>
    </row>
    <row r="19" spans="2:41" s="48" customFormat="1" ht="27" customHeight="1" x14ac:dyDescent="0.15">
      <c r="B19" s="57" t="s">
        <v>83</v>
      </c>
      <c r="C19" s="50"/>
      <c r="D19" s="51">
        <v>34.582160563999999</v>
      </c>
      <c r="E19" s="51">
        <v>0</v>
      </c>
      <c r="F19" s="51">
        <v>0</v>
      </c>
      <c r="G19" s="51">
        <v>34.582160563999999</v>
      </c>
      <c r="H19" s="51">
        <v>0</v>
      </c>
      <c r="I19" s="51">
        <v>0</v>
      </c>
      <c r="J19" s="51">
        <v>0</v>
      </c>
      <c r="K19" s="51">
        <v>32.758929000000002</v>
      </c>
      <c r="L19" s="51">
        <v>0</v>
      </c>
      <c r="M19" s="51">
        <v>32.753639</v>
      </c>
      <c r="N19" s="51">
        <v>0</v>
      </c>
      <c r="O19" s="51">
        <v>5.2900000000000004E-3</v>
      </c>
      <c r="P19" s="51">
        <v>0</v>
      </c>
      <c r="Q19" s="51">
        <v>0</v>
      </c>
      <c r="R19" s="51">
        <v>0</v>
      </c>
      <c r="S19" s="53">
        <v>1.8285215640000008</v>
      </c>
      <c r="T19" s="51">
        <v>2.2499999999999999E-4</v>
      </c>
      <c r="U19" s="51">
        <v>0</v>
      </c>
      <c r="V19" s="51">
        <v>2.2499999999999999E-4</v>
      </c>
      <c r="W19" s="51">
        <v>1.8282965640000008</v>
      </c>
      <c r="X19" s="51">
        <v>0.41183000000000003</v>
      </c>
      <c r="Y19" s="51">
        <v>8.6E-3</v>
      </c>
      <c r="Z19" s="51">
        <v>1.4164665640000007</v>
      </c>
      <c r="AA19" s="51">
        <v>0.26065609900000003</v>
      </c>
      <c r="AB19" s="51">
        <v>1.2676458021674066</v>
      </c>
      <c r="AC19" s="51">
        <v>0.56065076183259432</v>
      </c>
      <c r="AD19" s="51">
        <v>0.54683640403846157</v>
      </c>
      <c r="AE19" s="54">
        <v>1.3814357794132714E-2</v>
      </c>
      <c r="AF19" s="51">
        <v>0</v>
      </c>
      <c r="AG19" s="53">
        <v>0.54683640403846157</v>
      </c>
      <c r="AH19" s="51">
        <v>1.4039357794132713E-2</v>
      </c>
      <c r="AI19" s="51">
        <v>0.54683640403846157</v>
      </c>
      <c r="AJ19" s="51">
        <v>0</v>
      </c>
      <c r="AK19" s="51">
        <f t="shared" si="0"/>
        <v>34.582160563999999</v>
      </c>
      <c r="AL19" s="51">
        <f t="shared" si="1"/>
        <v>2.2499999999999999E-4</v>
      </c>
      <c r="AM19" s="51">
        <v>0</v>
      </c>
      <c r="AN19" s="51">
        <v>2.2499999999999999E-4</v>
      </c>
      <c r="AO19" s="51">
        <f t="shared" si="2"/>
        <v>34.581935563999998</v>
      </c>
    </row>
    <row r="20" spans="2:41" s="48" customFormat="1" ht="27" customHeight="1" x14ac:dyDescent="0.15">
      <c r="B20" s="57" t="s">
        <v>84</v>
      </c>
      <c r="C20" s="50"/>
      <c r="D20" s="51">
        <v>9.7040185940000008</v>
      </c>
      <c r="E20" s="51">
        <v>0</v>
      </c>
      <c r="F20" s="51">
        <v>0</v>
      </c>
      <c r="G20" s="51">
        <v>9.7040185940000008</v>
      </c>
      <c r="H20" s="51">
        <v>5.3999999999999999E-2</v>
      </c>
      <c r="I20" s="51">
        <v>0</v>
      </c>
      <c r="J20" s="51">
        <v>0</v>
      </c>
      <c r="K20" s="51">
        <v>3.2442399999999996</v>
      </c>
      <c r="L20" s="51">
        <v>0</v>
      </c>
      <c r="M20" s="51">
        <v>2.5208199999999996</v>
      </c>
      <c r="N20" s="51">
        <v>0</v>
      </c>
      <c r="O20" s="51">
        <v>0.72341999999999995</v>
      </c>
      <c r="P20" s="51">
        <v>0</v>
      </c>
      <c r="Q20" s="51">
        <v>0</v>
      </c>
      <c r="R20" s="51">
        <v>0</v>
      </c>
      <c r="S20" s="53">
        <v>7.1291985940000009</v>
      </c>
      <c r="T20" s="51">
        <v>1.2359999999999999E-3</v>
      </c>
      <c r="U20" s="51">
        <v>0</v>
      </c>
      <c r="V20" s="51">
        <v>1.2359999999999999E-3</v>
      </c>
      <c r="W20" s="51">
        <v>7.1279625940000013</v>
      </c>
      <c r="X20" s="51">
        <v>0.43201000000000001</v>
      </c>
      <c r="Y20" s="51">
        <v>0</v>
      </c>
      <c r="Z20" s="51">
        <v>6.6959525940000013</v>
      </c>
      <c r="AA20" s="51">
        <v>1.8418058499999999</v>
      </c>
      <c r="AB20" s="51">
        <v>6.5521460564031129</v>
      </c>
      <c r="AC20" s="51">
        <v>0.57581653759688844</v>
      </c>
      <c r="AD20" s="51">
        <v>0.53572336436112133</v>
      </c>
      <c r="AE20" s="54">
        <v>4.0093173235767166E-2</v>
      </c>
      <c r="AF20" s="51">
        <v>0</v>
      </c>
      <c r="AG20" s="53">
        <v>0.58972336436112138</v>
      </c>
      <c r="AH20" s="51">
        <v>4.1329173235767167E-2</v>
      </c>
      <c r="AI20" s="51">
        <v>0.58972336436112138</v>
      </c>
      <c r="AJ20" s="51">
        <v>0</v>
      </c>
      <c r="AK20" s="51">
        <f t="shared" si="0"/>
        <v>9.7040185940000008</v>
      </c>
      <c r="AL20" s="51">
        <f t="shared" si="1"/>
        <v>1.2359999999999999E-3</v>
      </c>
      <c r="AM20" s="51">
        <v>0</v>
      </c>
      <c r="AN20" s="51">
        <v>1.2359999999999999E-3</v>
      </c>
      <c r="AO20" s="51">
        <f t="shared" si="2"/>
        <v>9.7027825940000003</v>
      </c>
    </row>
    <row r="21" spans="2:41" s="48" customFormat="1" ht="27" customHeight="1" x14ac:dyDescent="0.15">
      <c r="B21" s="57" t="s">
        <v>85</v>
      </c>
      <c r="C21" s="50"/>
      <c r="D21" s="51">
        <v>8.2007849749999995</v>
      </c>
      <c r="E21" s="51">
        <v>0</v>
      </c>
      <c r="F21" s="51">
        <v>0</v>
      </c>
      <c r="G21" s="51">
        <v>8.2007849749999995</v>
      </c>
      <c r="H21" s="51">
        <v>0</v>
      </c>
      <c r="I21" s="51">
        <v>0</v>
      </c>
      <c r="J21" s="51">
        <v>0</v>
      </c>
      <c r="K21" s="51">
        <v>0.97553999999999996</v>
      </c>
      <c r="L21" s="51">
        <v>0</v>
      </c>
      <c r="M21" s="51">
        <v>0.63500000000000001</v>
      </c>
      <c r="N21" s="51">
        <v>0</v>
      </c>
      <c r="O21" s="51">
        <v>0.34054000000000001</v>
      </c>
      <c r="P21" s="51">
        <v>0</v>
      </c>
      <c r="Q21" s="51">
        <v>0</v>
      </c>
      <c r="R21" s="51">
        <v>0</v>
      </c>
      <c r="S21" s="53">
        <v>7.5657849749999988</v>
      </c>
      <c r="T21" s="51">
        <v>2.7865999999999998E-2</v>
      </c>
      <c r="U21" s="51">
        <v>2.7844999999999998E-2</v>
      </c>
      <c r="V21" s="51">
        <v>2.1000000000000002E-5</v>
      </c>
      <c r="W21" s="51">
        <v>7.5379189749999984</v>
      </c>
      <c r="X21" s="51">
        <v>6.2885984999999991</v>
      </c>
      <c r="Y21" s="51">
        <v>0.78274999999999995</v>
      </c>
      <c r="Z21" s="51">
        <v>1.2493204749999995</v>
      </c>
      <c r="AA21" s="51">
        <v>0.517845</v>
      </c>
      <c r="AB21" s="51">
        <v>1.3551297583536872</v>
      </c>
      <c r="AC21" s="51">
        <v>6.1827892166463112</v>
      </c>
      <c r="AD21" s="51">
        <v>5.0126528667094821</v>
      </c>
      <c r="AE21" s="54">
        <v>1.1701363499368294</v>
      </c>
      <c r="AF21" s="51">
        <v>0</v>
      </c>
      <c r="AG21" s="53">
        <v>5.0126528667094821</v>
      </c>
      <c r="AH21" s="51">
        <v>1.1980023499368293</v>
      </c>
      <c r="AI21" s="51">
        <v>5.0126528667094821</v>
      </c>
      <c r="AJ21" s="51">
        <v>0</v>
      </c>
      <c r="AK21" s="51">
        <f t="shared" si="0"/>
        <v>8.2007849749999995</v>
      </c>
      <c r="AL21" s="51">
        <f t="shared" si="1"/>
        <v>2.7865999999999998E-2</v>
      </c>
      <c r="AM21" s="51">
        <v>0</v>
      </c>
      <c r="AN21" s="51">
        <v>2.7865999999999998E-2</v>
      </c>
      <c r="AO21" s="51">
        <f t="shared" si="2"/>
        <v>8.172918975</v>
      </c>
    </row>
    <row r="22" spans="2:41" s="48" customFormat="1" ht="27" customHeight="1" x14ac:dyDescent="0.15">
      <c r="B22" s="57" t="s">
        <v>86</v>
      </c>
      <c r="C22" s="50"/>
      <c r="D22" s="51">
        <v>4.81365E-3</v>
      </c>
      <c r="E22" s="51">
        <v>0</v>
      </c>
      <c r="F22" s="51">
        <v>0</v>
      </c>
      <c r="G22" s="51">
        <v>4.81365E-3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4.81365E-3</v>
      </c>
      <c r="T22" s="51">
        <v>0</v>
      </c>
      <c r="U22" s="51">
        <v>0</v>
      </c>
      <c r="V22" s="51">
        <v>0</v>
      </c>
      <c r="W22" s="51">
        <v>4.81365E-3</v>
      </c>
      <c r="X22" s="51">
        <v>3.8410000000000002E-3</v>
      </c>
      <c r="Y22" s="51">
        <v>0</v>
      </c>
      <c r="Z22" s="51">
        <v>9.7265000000000014E-4</v>
      </c>
      <c r="AA22" s="51">
        <v>0</v>
      </c>
      <c r="AB22" s="51">
        <v>0</v>
      </c>
      <c r="AC22" s="51">
        <v>4.81365E-3</v>
      </c>
      <c r="AD22" s="51">
        <v>2.8584999999999999E-3</v>
      </c>
      <c r="AE22" s="54">
        <v>1.9551500000000001E-3</v>
      </c>
      <c r="AF22" s="51">
        <v>0</v>
      </c>
      <c r="AG22" s="53">
        <v>2.8584999999999999E-3</v>
      </c>
      <c r="AH22" s="51">
        <v>1.9551500000000001E-3</v>
      </c>
      <c r="AI22" s="51">
        <v>2.8584999999999999E-3</v>
      </c>
      <c r="AJ22" s="51">
        <v>0</v>
      </c>
      <c r="AK22" s="51">
        <f t="shared" si="0"/>
        <v>4.81365E-3</v>
      </c>
      <c r="AL22" s="51">
        <f t="shared" si="1"/>
        <v>0</v>
      </c>
      <c r="AM22" s="51">
        <v>0</v>
      </c>
      <c r="AN22" s="51">
        <v>0</v>
      </c>
      <c r="AO22" s="51">
        <f t="shared" si="2"/>
        <v>4.81365E-3</v>
      </c>
    </row>
    <row r="23" spans="2:41" s="48" customFormat="1" ht="27" customHeight="1" x14ac:dyDescent="0.15">
      <c r="B23" s="57" t="s">
        <v>87</v>
      </c>
      <c r="C23" s="50"/>
      <c r="D23" s="51">
        <v>1.4190167999999996</v>
      </c>
      <c r="E23" s="51">
        <v>0</v>
      </c>
      <c r="F23" s="51">
        <v>0</v>
      </c>
      <c r="G23" s="51">
        <v>1.4190167999999996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1.4190167999999996</v>
      </c>
      <c r="T23" s="51">
        <v>0</v>
      </c>
      <c r="U23" s="51">
        <v>0</v>
      </c>
      <c r="V23" s="51">
        <v>0</v>
      </c>
      <c r="W23" s="51">
        <v>1.4190167999999996</v>
      </c>
      <c r="X23" s="51">
        <v>1.3349379999999997</v>
      </c>
      <c r="Y23" s="51">
        <v>0</v>
      </c>
      <c r="Z23" s="51">
        <v>8.4078799999999981E-2</v>
      </c>
      <c r="AA23" s="51">
        <v>0</v>
      </c>
      <c r="AB23" s="51">
        <v>-8.8418680079804801E-5</v>
      </c>
      <c r="AC23" s="51">
        <v>1.4191052186800794</v>
      </c>
      <c r="AD23" s="51">
        <v>1.3564982503776544</v>
      </c>
      <c r="AE23" s="54">
        <v>6.2606968302424973E-2</v>
      </c>
      <c r="AF23" s="51">
        <v>0</v>
      </c>
      <c r="AG23" s="53">
        <v>1.3564982503776544</v>
      </c>
      <c r="AH23" s="51">
        <v>6.2606968302424973E-2</v>
      </c>
      <c r="AI23" s="51">
        <v>1.3564982503776544</v>
      </c>
      <c r="AJ23" s="51">
        <v>0</v>
      </c>
      <c r="AK23" s="51">
        <f t="shared" si="0"/>
        <v>1.4190167999999996</v>
      </c>
      <c r="AL23" s="51">
        <f t="shared" si="1"/>
        <v>0</v>
      </c>
      <c r="AM23" s="51">
        <v>0</v>
      </c>
      <c r="AN23" s="51">
        <v>0</v>
      </c>
      <c r="AO23" s="51">
        <f t="shared" si="2"/>
        <v>1.4190167999999996</v>
      </c>
    </row>
    <row r="24" spans="2:41" s="48" customFormat="1" ht="27" customHeight="1" x14ac:dyDescent="0.15">
      <c r="B24" s="57" t="s">
        <v>88</v>
      </c>
      <c r="C24" s="50"/>
      <c r="D24" s="51">
        <v>0.10633100000000001</v>
      </c>
      <c r="E24" s="51">
        <v>0</v>
      </c>
      <c r="F24" s="51">
        <v>0</v>
      </c>
      <c r="G24" s="51">
        <v>0.10633100000000001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0.10633100000000001</v>
      </c>
      <c r="T24" s="51">
        <v>0</v>
      </c>
      <c r="U24" s="51">
        <v>0</v>
      </c>
      <c r="V24" s="51">
        <v>0</v>
      </c>
      <c r="W24" s="51">
        <v>0.10633100000000001</v>
      </c>
      <c r="X24" s="51">
        <v>0.10633100000000001</v>
      </c>
      <c r="Y24" s="51">
        <v>0</v>
      </c>
      <c r="Z24" s="51">
        <v>0</v>
      </c>
      <c r="AA24" s="51">
        <v>0</v>
      </c>
      <c r="AB24" s="51">
        <v>0</v>
      </c>
      <c r="AC24" s="51">
        <v>0.10633100000000001</v>
      </c>
      <c r="AD24" s="51">
        <v>0.10633100000000001</v>
      </c>
      <c r="AE24" s="54">
        <v>0</v>
      </c>
      <c r="AF24" s="51">
        <v>0</v>
      </c>
      <c r="AG24" s="53">
        <v>0.10633100000000001</v>
      </c>
      <c r="AH24" s="51">
        <v>0</v>
      </c>
      <c r="AI24" s="51">
        <v>0.10633100000000001</v>
      </c>
      <c r="AJ24" s="51">
        <v>0</v>
      </c>
      <c r="AK24" s="51">
        <f t="shared" si="0"/>
        <v>0.10633100000000001</v>
      </c>
      <c r="AL24" s="51">
        <f t="shared" si="1"/>
        <v>0</v>
      </c>
      <c r="AM24" s="51">
        <v>0</v>
      </c>
      <c r="AN24" s="51">
        <v>0</v>
      </c>
      <c r="AO24" s="51">
        <f t="shared" si="2"/>
        <v>0.10633100000000001</v>
      </c>
    </row>
    <row r="25" spans="2:41" s="48" customFormat="1" ht="27" customHeight="1" x14ac:dyDescent="0.15">
      <c r="B25" s="57" t="s">
        <v>89</v>
      </c>
      <c r="C25" s="50"/>
      <c r="D25" s="51">
        <v>12.782029999999999</v>
      </c>
      <c r="E25" s="51">
        <v>0</v>
      </c>
      <c r="F25" s="51">
        <v>0</v>
      </c>
      <c r="G25" s="51">
        <v>12.782029999999999</v>
      </c>
      <c r="H25" s="51">
        <v>6.6410600000000004</v>
      </c>
      <c r="I25" s="51">
        <v>0</v>
      </c>
      <c r="J25" s="51">
        <v>0</v>
      </c>
      <c r="K25" s="51">
        <v>0.45100000000000001</v>
      </c>
      <c r="L25" s="51">
        <v>0</v>
      </c>
      <c r="M25" s="51">
        <v>0.45100000000000001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5.6899699999999998</v>
      </c>
      <c r="T25" s="51">
        <v>0.63300000000000001</v>
      </c>
      <c r="U25" s="51">
        <v>0</v>
      </c>
      <c r="V25" s="51">
        <v>0.63300000000000001</v>
      </c>
      <c r="W25" s="51">
        <v>5.0569699999999997</v>
      </c>
      <c r="X25" s="51">
        <v>2.4769900000000002</v>
      </c>
      <c r="Y25" s="51">
        <v>0</v>
      </c>
      <c r="Z25" s="51">
        <v>2.5799799999999995</v>
      </c>
      <c r="AA25" s="51">
        <v>0.14732000000000001</v>
      </c>
      <c r="AB25" s="51">
        <v>0.13258799999999837</v>
      </c>
      <c r="AC25" s="51">
        <v>4.9243820000000014</v>
      </c>
      <c r="AD25" s="51">
        <v>4.909650000000001</v>
      </c>
      <c r="AE25" s="54">
        <v>1.4731999999999999E-2</v>
      </c>
      <c r="AF25" s="51">
        <v>0</v>
      </c>
      <c r="AG25" s="53">
        <v>11.550710000000002</v>
      </c>
      <c r="AH25" s="51">
        <v>0.64773199999999997</v>
      </c>
      <c r="AI25" s="51">
        <v>11.550710000000002</v>
      </c>
      <c r="AJ25" s="51">
        <v>0</v>
      </c>
      <c r="AK25" s="51">
        <f t="shared" si="0"/>
        <v>12.782029999999999</v>
      </c>
      <c r="AL25" s="51">
        <f t="shared" si="1"/>
        <v>0.63300000000000001</v>
      </c>
      <c r="AM25" s="51">
        <v>0</v>
      </c>
      <c r="AN25" s="51">
        <v>0.63300000000000001</v>
      </c>
      <c r="AO25" s="51">
        <f t="shared" si="2"/>
        <v>12.14903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0.85377057000000012</v>
      </c>
      <c r="E28" s="51">
        <v>0</v>
      </c>
      <c r="F28" s="51">
        <v>0</v>
      </c>
      <c r="G28" s="51">
        <v>0.85377057000000012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0.85377057000000012</v>
      </c>
      <c r="T28" s="51">
        <v>4.9500000000000002E-2</v>
      </c>
      <c r="U28" s="51">
        <v>0</v>
      </c>
      <c r="V28" s="51">
        <v>4.9500000000000002E-2</v>
      </c>
      <c r="W28" s="51">
        <v>0.80427057000000013</v>
      </c>
      <c r="X28" s="51">
        <v>0.7191550000000001</v>
      </c>
      <c r="Y28" s="51">
        <v>2.66E-3</v>
      </c>
      <c r="Z28" s="51">
        <v>8.5115570000000015E-2</v>
      </c>
      <c r="AA28" s="51">
        <v>2.3811249999999999E-2</v>
      </c>
      <c r="AB28" s="51">
        <v>0</v>
      </c>
      <c r="AC28" s="51">
        <v>0.80427057000000024</v>
      </c>
      <c r="AD28" s="51">
        <v>0.78382099768771352</v>
      </c>
      <c r="AE28" s="54">
        <v>2.0449572312286682E-2</v>
      </c>
      <c r="AF28" s="51">
        <v>0</v>
      </c>
      <c r="AG28" s="53">
        <v>0.78382099768771352</v>
      </c>
      <c r="AH28" s="51">
        <v>6.9949572312286684E-2</v>
      </c>
      <c r="AI28" s="51">
        <v>0.78382099768771352</v>
      </c>
      <c r="AJ28" s="51">
        <v>0</v>
      </c>
      <c r="AK28" s="51">
        <f t="shared" si="0"/>
        <v>0.85377057000000012</v>
      </c>
      <c r="AL28" s="51">
        <f t="shared" si="1"/>
        <v>4.9500000000000002E-2</v>
      </c>
      <c r="AM28" s="51">
        <v>0</v>
      </c>
      <c r="AN28" s="51">
        <v>4.9500000000000002E-2</v>
      </c>
      <c r="AO28" s="51">
        <f t="shared" si="2"/>
        <v>0.80427057000000013</v>
      </c>
    </row>
    <row r="29" spans="2:41" s="48" customFormat="1" ht="27" customHeight="1" x14ac:dyDescent="0.15">
      <c r="B29" s="57" t="s">
        <v>93</v>
      </c>
      <c r="C29" s="50"/>
      <c r="D29" s="51">
        <v>56.435115279000001</v>
      </c>
      <c r="E29" s="51">
        <v>9.1340000000000003</v>
      </c>
      <c r="F29" s="51">
        <v>0</v>
      </c>
      <c r="G29" s="51">
        <v>47.301115279000001</v>
      </c>
      <c r="H29" s="51">
        <v>3.4726399999999997</v>
      </c>
      <c r="I29" s="51">
        <v>0</v>
      </c>
      <c r="J29" s="51">
        <v>0</v>
      </c>
      <c r="K29" s="51">
        <v>39.774999999999999</v>
      </c>
      <c r="L29" s="51">
        <v>0</v>
      </c>
      <c r="M29" s="51">
        <v>0</v>
      </c>
      <c r="N29" s="51">
        <v>0</v>
      </c>
      <c r="O29" s="51">
        <v>39.774999999999999</v>
      </c>
      <c r="P29" s="51">
        <v>39.774999999999999</v>
      </c>
      <c r="Q29" s="51">
        <v>0</v>
      </c>
      <c r="R29" s="51">
        <v>0</v>
      </c>
      <c r="S29" s="53">
        <v>4.0534752790000006</v>
      </c>
      <c r="T29" s="51">
        <v>2.9871610000000004</v>
      </c>
      <c r="U29" s="51">
        <v>1.8850000000000002E-2</v>
      </c>
      <c r="V29" s="51">
        <v>2.9683110000000004</v>
      </c>
      <c r="W29" s="51">
        <v>1.066314279</v>
      </c>
      <c r="X29" s="51">
        <v>0.59659400000000007</v>
      </c>
      <c r="Y29" s="51">
        <v>0</v>
      </c>
      <c r="Z29" s="51">
        <v>0.46972027899999991</v>
      </c>
      <c r="AA29" s="51">
        <v>7.2600000000000012E-2</v>
      </c>
      <c r="AB29" s="51">
        <v>0</v>
      </c>
      <c r="AC29" s="51">
        <v>1.0663142790000002</v>
      </c>
      <c r="AD29" s="51">
        <v>0.85126084079104503</v>
      </c>
      <c r="AE29" s="54">
        <v>0.21505343820895523</v>
      </c>
      <c r="AF29" s="51">
        <v>0</v>
      </c>
      <c r="AG29" s="53">
        <v>44.098900840791039</v>
      </c>
      <c r="AH29" s="51">
        <v>3.2022144382089555</v>
      </c>
      <c r="AI29" s="51">
        <v>53.232900840791039</v>
      </c>
      <c r="AJ29" s="51">
        <v>0</v>
      </c>
      <c r="AK29" s="51">
        <f t="shared" si="0"/>
        <v>47.301115279000001</v>
      </c>
      <c r="AL29" s="51">
        <f t="shared" si="1"/>
        <v>2.987161</v>
      </c>
      <c r="AM29" s="51">
        <v>0</v>
      </c>
      <c r="AN29" s="51">
        <v>2.987161</v>
      </c>
      <c r="AO29" s="51">
        <f t="shared" si="2"/>
        <v>44.313954279000001</v>
      </c>
    </row>
    <row r="30" spans="2:41" s="48" customFormat="1" ht="27" customHeight="1" x14ac:dyDescent="0.15">
      <c r="B30" s="57" t="s">
        <v>94</v>
      </c>
      <c r="C30" s="50"/>
      <c r="D30" s="51">
        <v>1049.6192999999998</v>
      </c>
      <c r="E30" s="51">
        <v>499.601</v>
      </c>
      <c r="F30" s="51">
        <v>0</v>
      </c>
      <c r="G30" s="51">
        <v>550.01829999999995</v>
      </c>
      <c r="H30" s="51">
        <v>0</v>
      </c>
      <c r="I30" s="51">
        <v>0</v>
      </c>
      <c r="J30" s="51">
        <v>0</v>
      </c>
      <c r="K30" s="51">
        <v>504.22199999999998</v>
      </c>
      <c r="L30" s="51">
        <v>0</v>
      </c>
      <c r="M30" s="51">
        <v>-6.4340000000000259</v>
      </c>
      <c r="N30" s="51">
        <v>0</v>
      </c>
      <c r="O30" s="51">
        <v>510.65600000000001</v>
      </c>
      <c r="P30" s="51">
        <v>502.71899999999999</v>
      </c>
      <c r="Q30" s="51">
        <v>0</v>
      </c>
      <c r="R30" s="51">
        <v>0</v>
      </c>
      <c r="S30" s="53">
        <v>53.733299999999993</v>
      </c>
      <c r="T30" s="51">
        <v>53.732099999999996</v>
      </c>
      <c r="U30" s="51">
        <v>0</v>
      </c>
      <c r="V30" s="51">
        <v>53.732099999999996</v>
      </c>
      <c r="W30" s="51">
        <v>1.1999999999999999E-3</v>
      </c>
      <c r="X30" s="51">
        <v>0</v>
      </c>
      <c r="Y30" s="51">
        <v>0</v>
      </c>
      <c r="Z30" s="51">
        <v>1.1999999999999999E-3</v>
      </c>
      <c r="AA30" s="51">
        <v>0</v>
      </c>
      <c r="AB30" s="51">
        <v>0</v>
      </c>
      <c r="AC30" s="51">
        <v>1.1999999999999999E-3</v>
      </c>
      <c r="AD30" s="51">
        <v>1.1999999999999999E-3</v>
      </c>
      <c r="AE30" s="54">
        <v>0</v>
      </c>
      <c r="AF30" s="51">
        <v>0</v>
      </c>
      <c r="AG30" s="53">
        <v>502.72019999999998</v>
      </c>
      <c r="AH30" s="51">
        <v>53.732099999999996</v>
      </c>
      <c r="AI30" s="51">
        <v>1002.3212</v>
      </c>
      <c r="AJ30" s="51">
        <v>0</v>
      </c>
      <c r="AK30" s="51">
        <f t="shared" si="0"/>
        <v>550.01829999999995</v>
      </c>
      <c r="AL30" s="51">
        <f t="shared" si="1"/>
        <v>53.732099999999996</v>
      </c>
      <c r="AM30" s="51">
        <v>0</v>
      </c>
      <c r="AN30" s="51">
        <v>53.732099999999996</v>
      </c>
      <c r="AO30" s="51">
        <f t="shared" si="2"/>
        <v>496.28619999999995</v>
      </c>
    </row>
    <row r="31" spans="2:41" s="48" customFormat="1" ht="27" customHeight="1" x14ac:dyDescent="0.15">
      <c r="B31" s="57" t="s">
        <v>95</v>
      </c>
      <c r="C31" s="50"/>
      <c r="D31" s="51">
        <v>22.033283120000025</v>
      </c>
      <c r="E31" s="51">
        <v>0</v>
      </c>
      <c r="F31" s="51">
        <v>0</v>
      </c>
      <c r="G31" s="51">
        <v>22.033283120000025</v>
      </c>
      <c r="H31" s="51">
        <v>0</v>
      </c>
      <c r="I31" s="51">
        <v>0</v>
      </c>
      <c r="J31" s="51">
        <v>0</v>
      </c>
      <c r="K31" s="51">
        <v>1.94</v>
      </c>
      <c r="L31" s="51">
        <v>0</v>
      </c>
      <c r="M31" s="51">
        <v>0</v>
      </c>
      <c r="N31" s="51">
        <v>0</v>
      </c>
      <c r="O31" s="51">
        <v>1.94</v>
      </c>
      <c r="P31" s="51">
        <v>0.32700000000000001</v>
      </c>
      <c r="Q31" s="51">
        <v>0</v>
      </c>
      <c r="R31" s="51">
        <v>0</v>
      </c>
      <c r="S31" s="53">
        <v>21.706283120000023</v>
      </c>
      <c r="T31" s="51">
        <v>1.2027260000000002</v>
      </c>
      <c r="U31" s="51">
        <v>8.5636000000000004E-2</v>
      </c>
      <c r="V31" s="51">
        <v>1.1170900000000001</v>
      </c>
      <c r="W31" s="51">
        <v>20.503557120000021</v>
      </c>
      <c r="X31" s="51">
        <v>20.193391120000022</v>
      </c>
      <c r="Y31" s="51">
        <v>0</v>
      </c>
      <c r="Z31" s="51">
        <v>0.310166</v>
      </c>
      <c r="AA31" s="51">
        <v>0</v>
      </c>
      <c r="AB31" s="51">
        <v>3.5000000000451337E-4</v>
      </c>
      <c r="AC31" s="51">
        <v>20.503207120000017</v>
      </c>
      <c r="AD31" s="51">
        <v>20.496483603050866</v>
      </c>
      <c r="AE31" s="54">
        <v>6.7235169491525523E-3</v>
      </c>
      <c r="AF31" s="51">
        <v>0</v>
      </c>
      <c r="AG31" s="53">
        <v>20.823483603050867</v>
      </c>
      <c r="AH31" s="51">
        <v>1.2094495169491528</v>
      </c>
      <c r="AI31" s="51">
        <v>20.823483603050867</v>
      </c>
      <c r="AJ31" s="51">
        <v>0</v>
      </c>
      <c r="AK31" s="51">
        <f t="shared" si="0"/>
        <v>22.033283120000025</v>
      </c>
      <c r="AL31" s="51">
        <f t="shared" si="1"/>
        <v>1.2027260000000002</v>
      </c>
      <c r="AM31" s="51">
        <v>0</v>
      </c>
      <c r="AN31" s="51">
        <v>1.2027260000000002</v>
      </c>
      <c r="AO31" s="51">
        <f t="shared" si="2"/>
        <v>20.830557120000023</v>
      </c>
    </row>
    <row r="32" spans="2:41" s="48" customFormat="1" ht="27" customHeight="1" x14ac:dyDescent="0.15">
      <c r="B32" s="57" t="s">
        <v>96</v>
      </c>
      <c r="C32" s="50"/>
      <c r="D32" s="51">
        <v>70.102310000000003</v>
      </c>
      <c r="E32" s="51">
        <v>35.395000000000003</v>
      </c>
      <c r="F32" s="51">
        <v>0</v>
      </c>
      <c r="G32" s="51">
        <v>34.70731</v>
      </c>
      <c r="H32" s="51">
        <v>0</v>
      </c>
      <c r="I32" s="51">
        <v>0</v>
      </c>
      <c r="J32" s="51">
        <v>0</v>
      </c>
      <c r="K32" s="51">
        <v>11.747999999999999</v>
      </c>
      <c r="L32" s="51">
        <v>0</v>
      </c>
      <c r="M32" s="51">
        <v>4.520999999999999</v>
      </c>
      <c r="N32" s="51">
        <v>0</v>
      </c>
      <c r="O32" s="51">
        <v>7.2270000000000003</v>
      </c>
      <c r="P32" s="51">
        <v>6.32</v>
      </c>
      <c r="Q32" s="51">
        <v>0</v>
      </c>
      <c r="R32" s="51">
        <v>0</v>
      </c>
      <c r="S32" s="53">
        <v>23.866309999999999</v>
      </c>
      <c r="T32" s="51">
        <v>8.5122299999999989</v>
      </c>
      <c r="U32" s="51">
        <v>0</v>
      </c>
      <c r="V32" s="51">
        <v>8.5122299999999989</v>
      </c>
      <c r="W32" s="51">
        <v>15.35408</v>
      </c>
      <c r="X32" s="51">
        <v>11.036059999999999</v>
      </c>
      <c r="Y32" s="51">
        <v>0</v>
      </c>
      <c r="Z32" s="51">
        <v>4.3180199999999997</v>
      </c>
      <c r="AA32" s="51">
        <v>1.1799999999999998E-3</v>
      </c>
      <c r="AB32" s="51">
        <v>0</v>
      </c>
      <c r="AC32" s="51">
        <v>15.35408</v>
      </c>
      <c r="AD32" s="51">
        <v>15.35408</v>
      </c>
      <c r="AE32" s="54">
        <v>0</v>
      </c>
      <c r="AF32" s="51">
        <v>0</v>
      </c>
      <c r="AG32" s="53">
        <v>21.67408</v>
      </c>
      <c r="AH32" s="51">
        <v>8.5122299999999989</v>
      </c>
      <c r="AI32" s="51">
        <v>57.06908</v>
      </c>
      <c r="AJ32" s="51">
        <v>0</v>
      </c>
      <c r="AK32" s="51">
        <f t="shared" si="0"/>
        <v>34.70731</v>
      </c>
      <c r="AL32" s="51">
        <f t="shared" si="1"/>
        <v>8.5122299999999989</v>
      </c>
      <c r="AM32" s="51">
        <v>0</v>
      </c>
      <c r="AN32" s="51">
        <v>8.5122299999999989</v>
      </c>
      <c r="AO32" s="51">
        <f t="shared" si="2"/>
        <v>26.195080000000001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26.150001304</v>
      </c>
      <c r="E36" s="51">
        <v>0</v>
      </c>
      <c r="F36" s="51">
        <v>0</v>
      </c>
      <c r="G36" s="51">
        <v>26.150001304</v>
      </c>
      <c r="H36" s="51">
        <v>0.47599999999999998</v>
      </c>
      <c r="I36" s="51">
        <v>0</v>
      </c>
      <c r="J36" s="51">
        <v>0</v>
      </c>
      <c r="K36" s="51">
        <v>6.7830000000000004</v>
      </c>
      <c r="L36" s="51">
        <v>0</v>
      </c>
      <c r="M36" s="51">
        <v>5.6520000000000001</v>
      </c>
      <c r="N36" s="51">
        <v>0</v>
      </c>
      <c r="O36" s="51">
        <v>1.131</v>
      </c>
      <c r="P36" s="51">
        <v>0.224</v>
      </c>
      <c r="Q36" s="51">
        <v>0</v>
      </c>
      <c r="R36" s="58">
        <v>0</v>
      </c>
      <c r="S36" s="53">
        <v>19.798001304</v>
      </c>
      <c r="T36" s="51">
        <v>15.716562000000001</v>
      </c>
      <c r="U36" s="51">
        <v>1.1979999999999998E-3</v>
      </c>
      <c r="V36" s="51">
        <v>15.715364000000001</v>
      </c>
      <c r="W36" s="51">
        <v>4.081439303999999</v>
      </c>
      <c r="X36" s="51">
        <v>3.9175979999999999</v>
      </c>
      <c r="Y36" s="51">
        <v>4.3329999999999992E-3</v>
      </c>
      <c r="Z36" s="51">
        <v>0.16384130400000002</v>
      </c>
      <c r="AA36" s="51">
        <v>5.6000000000000001E-2</v>
      </c>
      <c r="AB36" s="51">
        <v>4.9609287470140914E-2</v>
      </c>
      <c r="AC36" s="51">
        <v>4.0318300165298586</v>
      </c>
      <c r="AD36" s="51">
        <v>3.2439501379910456</v>
      </c>
      <c r="AE36" s="51">
        <v>0.78787987853881281</v>
      </c>
      <c r="AF36" s="51">
        <v>0</v>
      </c>
      <c r="AG36" s="53">
        <v>3.9439501379910458</v>
      </c>
      <c r="AH36" s="51">
        <v>16.50444187853881</v>
      </c>
      <c r="AI36" s="51">
        <v>3.9439501379910458</v>
      </c>
      <c r="AJ36" s="51">
        <v>0</v>
      </c>
      <c r="AK36" s="51">
        <f t="shared" si="0"/>
        <v>26.150001304</v>
      </c>
      <c r="AL36" s="51">
        <f t="shared" si="1"/>
        <v>15.716562000000001</v>
      </c>
      <c r="AM36" s="51">
        <f>SUM(AM37:AM39)</f>
        <v>0</v>
      </c>
      <c r="AN36" s="51">
        <f>SUM(AN37:AN39)</f>
        <v>15.716562000000001</v>
      </c>
      <c r="AO36" s="51">
        <f t="shared" si="2"/>
        <v>10.433439303999998</v>
      </c>
    </row>
    <row r="37" spans="2:41" s="48" customFormat="1" ht="27" customHeight="1" x14ac:dyDescent="0.15">
      <c r="B37" s="59">
        <v>0</v>
      </c>
      <c r="C37" s="60" t="s">
        <v>101</v>
      </c>
      <c r="D37" s="61">
        <v>4.3869999999999994E-3</v>
      </c>
      <c r="E37" s="62">
        <v>0</v>
      </c>
      <c r="F37" s="61">
        <v>0</v>
      </c>
      <c r="G37" s="61">
        <v>4.3869999999999994E-3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4.3869999999999994E-3</v>
      </c>
      <c r="T37" s="61">
        <v>5.3999999999999998E-5</v>
      </c>
      <c r="U37" s="61">
        <v>0</v>
      </c>
      <c r="V37" s="61">
        <v>5.3999999999999998E-5</v>
      </c>
      <c r="W37" s="61">
        <v>4.3329999999999992E-3</v>
      </c>
      <c r="X37" s="61">
        <v>4.3329999999999992E-3</v>
      </c>
      <c r="Y37" s="61">
        <v>4.3329999999999992E-3</v>
      </c>
      <c r="Z37" s="61">
        <v>0</v>
      </c>
      <c r="AA37" s="61">
        <v>0</v>
      </c>
      <c r="AB37" s="61">
        <v>3.8977214611872132E-3</v>
      </c>
      <c r="AC37" s="61">
        <v>4.3527853881278604E-4</v>
      </c>
      <c r="AD37" s="61">
        <v>0</v>
      </c>
      <c r="AE37" s="61">
        <v>4.3527853881278604E-4</v>
      </c>
      <c r="AF37" s="63">
        <v>0</v>
      </c>
      <c r="AG37" s="64">
        <v>0</v>
      </c>
      <c r="AH37" s="61">
        <v>4.8927853881278606E-4</v>
      </c>
      <c r="AI37" s="61">
        <v>0</v>
      </c>
      <c r="AJ37" s="62">
        <v>0</v>
      </c>
      <c r="AK37" s="62">
        <f t="shared" si="0"/>
        <v>4.3869999999999994E-3</v>
      </c>
      <c r="AL37" s="62">
        <f t="shared" si="1"/>
        <v>5.3999999999999998E-5</v>
      </c>
      <c r="AM37" s="62">
        <v>0</v>
      </c>
      <c r="AN37" s="62">
        <v>5.3999999999999998E-5</v>
      </c>
      <c r="AO37" s="62">
        <f t="shared" si="2"/>
        <v>4.3329999999999992E-3</v>
      </c>
    </row>
    <row r="38" spans="2:41" s="48" customFormat="1" ht="27" customHeight="1" x14ac:dyDescent="0.15">
      <c r="B38" s="59">
        <v>0</v>
      </c>
      <c r="C38" s="75" t="s">
        <v>102</v>
      </c>
      <c r="D38" s="66">
        <v>26.091068</v>
      </c>
      <c r="E38" s="66">
        <v>0</v>
      </c>
      <c r="F38" s="66">
        <v>0</v>
      </c>
      <c r="G38" s="66">
        <v>26.091068</v>
      </c>
      <c r="H38" s="66">
        <v>0.47599999999999998</v>
      </c>
      <c r="I38" s="66">
        <v>0</v>
      </c>
      <c r="J38" s="66">
        <v>0</v>
      </c>
      <c r="K38" s="66">
        <v>6.7830000000000004</v>
      </c>
      <c r="L38" s="66">
        <v>0</v>
      </c>
      <c r="M38" s="66">
        <v>5.6520000000000001</v>
      </c>
      <c r="N38" s="66">
        <v>0</v>
      </c>
      <c r="O38" s="66">
        <v>1.131</v>
      </c>
      <c r="P38" s="66">
        <v>0.224</v>
      </c>
      <c r="Q38" s="66">
        <v>0</v>
      </c>
      <c r="R38" s="67">
        <v>0</v>
      </c>
      <c r="S38" s="68">
        <v>19.739068</v>
      </c>
      <c r="T38" s="66">
        <v>15.703768</v>
      </c>
      <c r="U38" s="66">
        <v>1.1979999999999998E-3</v>
      </c>
      <c r="V38" s="66">
        <v>15.70257</v>
      </c>
      <c r="W38" s="66">
        <v>4.0352999999999994</v>
      </c>
      <c r="X38" s="66">
        <v>3.9130349999999998</v>
      </c>
      <c r="Y38" s="66">
        <v>0</v>
      </c>
      <c r="Z38" s="66">
        <v>0.122265</v>
      </c>
      <c r="AA38" s="66">
        <v>5.2700000000000004E-2</v>
      </c>
      <c r="AB38" s="66">
        <v>4.2029999999999568E-2</v>
      </c>
      <c r="AC38" s="66">
        <v>3.9932699999999999</v>
      </c>
      <c r="AD38" s="66">
        <v>3.2068083999999999</v>
      </c>
      <c r="AE38" s="66">
        <v>0.78646160000000009</v>
      </c>
      <c r="AF38" s="67">
        <v>0</v>
      </c>
      <c r="AG38" s="68">
        <v>3.9068084000000001</v>
      </c>
      <c r="AH38" s="66">
        <v>16.490229599999999</v>
      </c>
      <c r="AI38" s="66">
        <v>3.9068084000000001</v>
      </c>
      <c r="AJ38" s="66">
        <v>0</v>
      </c>
      <c r="AK38" s="66">
        <f t="shared" si="0"/>
        <v>26.091068</v>
      </c>
      <c r="AL38" s="66">
        <f t="shared" si="1"/>
        <v>15.703768</v>
      </c>
      <c r="AM38" s="66">
        <v>0</v>
      </c>
      <c r="AN38" s="66">
        <v>15.703768</v>
      </c>
      <c r="AO38" s="66">
        <f t="shared" si="2"/>
        <v>10.3873</v>
      </c>
    </row>
    <row r="39" spans="2:41" ht="27" customHeight="1" x14ac:dyDescent="0.15">
      <c r="B39" s="69">
        <v>0</v>
      </c>
      <c r="C39" s="76" t="s">
        <v>100</v>
      </c>
      <c r="D39" s="71">
        <v>5.4546304000000018E-2</v>
      </c>
      <c r="E39" s="52">
        <v>0</v>
      </c>
      <c r="F39" s="71">
        <v>0</v>
      </c>
      <c r="G39" s="71">
        <v>5.4546304000000018E-2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5.4546304000000018E-2</v>
      </c>
      <c r="T39" s="71">
        <v>1.2739999999999998E-2</v>
      </c>
      <c r="U39" s="71">
        <v>0</v>
      </c>
      <c r="V39" s="71">
        <v>1.2739999999999998E-2</v>
      </c>
      <c r="W39" s="71">
        <v>4.1806304000000016E-2</v>
      </c>
      <c r="X39" s="71">
        <v>2.3000000000000001E-4</v>
      </c>
      <c r="Y39" s="71">
        <v>0</v>
      </c>
      <c r="Z39" s="71">
        <v>4.1576304000000015E-2</v>
      </c>
      <c r="AA39" s="71">
        <v>3.3E-3</v>
      </c>
      <c r="AB39" s="71">
        <v>3.6815660089541333E-3</v>
      </c>
      <c r="AC39" s="71">
        <v>3.8124737991045883E-2</v>
      </c>
      <c r="AD39" s="71">
        <v>3.7141737991045885E-2</v>
      </c>
      <c r="AE39" s="71">
        <v>9.8299999999999993E-4</v>
      </c>
      <c r="AF39" s="72">
        <v>0</v>
      </c>
      <c r="AG39" s="73">
        <v>3.7141737991045885E-2</v>
      </c>
      <c r="AH39" s="71">
        <v>1.3722999999999997E-2</v>
      </c>
      <c r="AI39" s="71">
        <v>3.7141737991045885E-2</v>
      </c>
      <c r="AJ39" s="52">
        <v>0</v>
      </c>
      <c r="AK39" s="52">
        <f t="shared" si="0"/>
        <v>5.4546304000000018E-2</v>
      </c>
      <c r="AL39" s="52">
        <f t="shared" si="1"/>
        <v>1.2739999999999998E-2</v>
      </c>
      <c r="AM39" s="52">
        <v>0</v>
      </c>
      <c r="AN39" s="52">
        <v>1.2739999999999998E-2</v>
      </c>
      <c r="AO39" s="52">
        <f t="shared" si="2"/>
        <v>4.1806304000000016E-2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2026-03-19T23:55:00Z</dcterms:created>
  <dcterms:modified xsi:type="dcterms:W3CDTF">2026-03-20T01:03:08Z</dcterms:modified>
</cp:coreProperties>
</file>