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A187E95C-695D-4E77-8110-3C27049D2A13}" xr6:coauthVersionLast="47" xr6:coauthVersionMax="47" xr10:uidLastSave="{00000000-0000-0000-0000-000000000000}"/>
  <bookViews>
    <workbookView xWindow="1560" yWindow="1560" windowWidth="16740" windowHeight="11265" xr2:uid="{E8EEAB7A-DF3B-4989-BCC3-EFFE8053A37D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L19" i="1"/>
  <c r="AK19" i="1"/>
  <c r="AO19" i="1" s="1"/>
  <c r="AL18" i="1"/>
  <c r="AK18" i="1"/>
  <c r="AO18" i="1" s="1"/>
  <c r="AL17" i="1"/>
  <c r="AK17" i="1"/>
  <c r="AO17" i="1" s="1"/>
  <c r="AM14" i="1"/>
  <c r="AK16" i="1"/>
  <c r="AN14" i="1"/>
  <c r="AK15" i="1"/>
  <c r="AK14" i="1"/>
  <c r="AL13" i="1"/>
  <c r="AK13" i="1"/>
  <c r="AO13" i="1" s="1"/>
  <c r="AK12" i="1"/>
  <c r="X8" i="1"/>
  <c r="Z8" i="1"/>
  <c r="AL14" i="1" l="1"/>
  <c r="AO14" i="1" s="1"/>
  <c r="AM12" i="1"/>
  <c r="AO23" i="1"/>
  <c r="AN12" i="1"/>
  <c r="AO20" i="1"/>
  <c r="AO28" i="1"/>
  <c r="AO36" i="1"/>
  <c r="AL16" i="1"/>
  <c r="AO16" i="1" s="1"/>
  <c r="AL15" i="1"/>
  <c r="AO15" i="1" s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<sst xmlns="http://schemas.openxmlformats.org/spreadsheetml/2006/main" count="111" uniqueCount="105">
  <si>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</si>
  <si>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</si>
  <si>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</si>
  <si>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</si>
  <si>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</si>
  <si>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</si>
  <si>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</si>
  <si>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</si>
  <si>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</si>
  <si>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</si>
  <si>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</si>
  <si>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</si>
  <si>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</si>
  <si>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</si>
  <si>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</si>
  <si>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</si>
  <si>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</si>
  <si>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</si>
  <si>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</si>
  <si>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</si>
  <si>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</si>
  <si>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</si>
  <si>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</si>
  <si>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</si>
  <si>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</si>
  <si>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</si>
  <si>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</si>
  <si>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</si>
  <si>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</si>
  <si>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</si>
  <si>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</si>
  <si>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</si>
  <si>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</si>
  <si>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</si>
  <si>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</si>
  <si>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</si>
  <si>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</si>
  <si>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</si>
  <si>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</si>
  <si>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</si>
  <si>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</si>
  <si>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</si>
  <si>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</si>
  <si>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</si>
  <si>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</si>
  <si>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</si>
  <si>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</si>
  <si>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</si>
  <si>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</si>
  <si>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</si>
  <si>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</si>
  <si>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</si>
  <si>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</si>
  <si>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</si>
  <si>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</si>
  <si>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</si>
  <si>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</si>
  <si>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</si>
  <si>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</si>
  <si>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</si>
  <si>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</si>
  <si>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</si>
  <si>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</si>
  <si>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</si>
  <si>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</si>
  <si>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</si>
  <si>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</si>
  <si>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</si>
  <si>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</si>
  <si>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</si>
  <si>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</si>
  <si>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</si>
  <si>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</si>
  <si>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</si>
  <si>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</si>
  <si>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</si>
  <si>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</si>
  <si>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</si>
  <si>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</si>
  <si>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</si>
  <si>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</si>
  <si>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</si>
  <si>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</si>
  <si>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</si>
  <si>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</si>
  <si>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</si>
  <si>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</si>
  <si>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</si>
  <si>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</si>
  <si>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</si>
  <si>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</si>
  <si>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</si>
  <si>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</si>
  <si>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</si>
  <si>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</si>
  <si>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</si>
  <si>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</si>
  <si>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</si>
  <si>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</si>
  <si>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</si>
  <si>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</si>
  <si>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</si>
  <si>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</si>
  <si>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</si>
  <si>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表2-05  発生量及び処理・処分量（種類別：変換）　〔建設業〕〔全地域〕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ケンセツギョウ</t>
    </rPh>
    <rPh sb="33" eb="36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</si>
</sst>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97A3DFD1-6426-4A75-BE25-B3317062530D}"/>
    <cellStyle name="標準_P502XLS 2" xfId="1" xr:uid="{7A2873E4-5593-4E17-8B84-E3FE0FC064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2C08F-2180-45AC-A3D5-E501564FFE5F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U13" sqref="U13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638.77570374432378</v>
      </c>
      <c r="E12" s="46">
        <v>0</v>
      </c>
      <c r="F12" s="46">
        <v>0</v>
      </c>
      <c r="G12" s="46">
        <v>638.77570374432378</v>
      </c>
      <c r="H12" s="46">
        <v>0.55000000000000004</v>
      </c>
      <c r="I12" s="46">
        <v>0</v>
      </c>
      <c r="J12" s="46">
        <v>0</v>
      </c>
      <c r="K12" s="46">
        <v>24.020802999999997</v>
      </c>
      <c r="L12" s="46">
        <v>0</v>
      </c>
      <c r="M12" s="46">
        <v>1.4106850864787965</v>
      </c>
      <c r="N12" s="46">
        <v>0</v>
      </c>
      <c r="O12" s="46">
        <v>22.610117913521201</v>
      </c>
      <c r="P12" s="46">
        <v>23.708313017845139</v>
      </c>
      <c r="Q12" s="46">
        <v>0</v>
      </c>
      <c r="R12" s="46">
        <v>0</v>
      </c>
      <c r="S12" s="47">
        <v>613.10670563999986</v>
      </c>
      <c r="T12" s="46">
        <v>8.926714500000001</v>
      </c>
      <c r="U12" s="46">
        <v>4.3555530000000005</v>
      </c>
      <c r="V12" s="46">
        <v>4.5711615000000005</v>
      </c>
      <c r="W12" s="46">
        <v>604.17999113999986</v>
      </c>
      <c r="X12" s="46">
        <v>589.96979408199979</v>
      </c>
      <c r="Y12" s="46">
        <v>2.0517829999999999</v>
      </c>
      <c r="Z12" s="46">
        <v>14.210197058</v>
      </c>
      <c r="AA12" s="46">
        <v>4.8847725000000004</v>
      </c>
      <c r="AB12" s="46">
        <v>16.862452871142903</v>
      </c>
      <c r="AC12" s="46">
        <v>587.31753826885699</v>
      </c>
      <c r="AD12" s="46">
        <v>576.285185289987</v>
      </c>
      <c r="AE12" s="46">
        <v>11.032352978869961</v>
      </c>
      <c r="AF12" s="46">
        <v>0</v>
      </c>
      <c r="AG12" s="47">
        <v>600.54349830783212</v>
      </c>
      <c r="AH12" s="46">
        <v>19.959067478869965</v>
      </c>
      <c r="AI12" s="46">
        <v>600.54349830783212</v>
      </c>
      <c r="AJ12" s="46">
        <v>0</v>
      </c>
      <c r="AK12" s="46">
        <f>G12-N12</f>
        <v>638.77570374432378</v>
      </c>
      <c r="AL12" s="46">
        <f>AM12+AN12</f>
        <v>8.9267145000000028</v>
      </c>
      <c r="AM12" s="46">
        <f>SUM(AM13:AM14)+SUM(AM18:AM36)</f>
        <v>0</v>
      </c>
      <c r="AN12" s="46">
        <f>SUM(AN13:AN14)+SUM(AN18:AN36)</f>
        <v>8.9267145000000028</v>
      </c>
      <c r="AO12" s="46">
        <f>AK12-AL12</f>
        <v>629.84898924432377</v>
      </c>
    </row>
    <row r="13" spans="2:41" s="48" customFormat="1" ht="27" customHeight="1" thickTop="1" x14ac:dyDescent="0.15">
      <c r="B13" s="49" t="s">
        <v>77</v>
      </c>
      <c r="C13" s="50"/>
      <c r="D13" s="51">
        <v>4.5899999999999996E-2</v>
      </c>
      <c r="E13" s="51">
        <v>0</v>
      </c>
      <c r="F13" s="51">
        <v>0</v>
      </c>
      <c r="G13" s="52">
        <v>4.5899999999999996E-2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4.5899999999999996E-2</v>
      </c>
      <c r="T13" s="51">
        <v>4.1399999999999999E-2</v>
      </c>
      <c r="U13" s="51">
        <v>4.5100000000000001E-3</v>
      </c>
      <c r="V13" s="51">
        <v>3.6889999999999999E-2</v>
      </c>
      <c r="W13" s="51">
        <v>4.5000000000000005E-3</v>
      </c>
      <c r="X13" s="51">
        <v>1E-3</v>
      </c>
      <c r="Y13" s="51">
        <v>0</v>
      </c>
      <c r="Z13" s="51">
        <v>3.5000000000000001E-3</v>
      </c>
      <c r="AA13" s="51">
        <v>3.5000000000000001E-3</v>
      </c>
      <c r="AB13" s="51">
        <v>0</v>
      </c>
      <c r="AC13" s="51">
        <v>4.5000000000000005E-3</v>
      </c>
      <c r="AD13" s="51">
        <v>1E-3</v>
      </c>
      <c r="AE13" s="54">
        <v>3.5000000000000001E-3</v>
      </c>
      <c r="AF13" s="51">
        <v>0</v>
      </c>
      <c r="AG13" s="55">
        <v>1E-3</v>
      </c>
      <c r="AH13" s="56">
        <v>4.4900000000000002E-2</v>
      </c>
      <c r="AI13" s="56">
        <v>1E-3</v>
      </c>
      <c r="AJ13" s="51">
        <v>0</v>
      </c>
      <c r="AK13" s="51">
        <f t="shared" ref="AK13:AK39" si="0">G13-N13</f>
        <v>4.5899999999999996E-2</v>
      </c>
      <c r="AL13" s="51">
        <f t="shared" ref="AL13:AL39" si="1">AM13+AN13</f>
        <v>4.1400000000000006E-2</v>
      </c>
      <c r="AM13" s="51">
        <v>0</v>
      </c>
      <c r="AN13" s="51">
        <v>4.1400000000000006E-2</v>
      </c>
      <c r="AO13" s="51">
        <f t="shared" ref="AO13:AO39" si="2">AK13-AL13</f>
        <v>4.4999999999999901E-3</v>
      </c>
    </row>
    <row r="14" spans="2:41" s="48" customFormat="1" ht="27" customHeight="1" x14ac:dyDescent="0.15">
      <c r="B14" s="57" t="s">
        <v>78</v>
      </c>
      <c r="C14" s="50"/>
      <c r="D14" s="51">
        <v>19.843492750000003</v>
      </c>
      <c r="E14" s="51">
        <v>0</v>
      </c>
      <c r="F14" s="51">
        <v>0</v>
      </c>
      <c r="G14" s="51">
        <v>19.843492750000003</v>
      </c>
      <c r="H14" s="51">
        <v>0.55000000000000004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19.293492750000002</v>
      </c>
      <c r="T14" s="51">
        <v>0.44122</v>
      </c>
      <c r="U14" s="51">
        <v>0.26372000000000001</v>
      </c>
      <c r="V14" s="51">
        <v>0.17749999999999999</v>
      </c>
      <c r="W14" s="51">
        <v>18.852272750000001</v>
      </c>
      <c r="X14" s="51">
        <v>16.956329999999998</v>
      </c>
      <c r="Y14" s="51">
        <v>0</v>
      </c>
      <c r="Z14" s="51">
        <v>1.8959427499999999</v>
      </c>
      <c r="AA14" s="51">
        <v>8.2247499999999994E-3</v>
      </c>
      <c r="AB14" s="51">
        <v>8.1144570634849451</v>
      </c>
      <c r="AC14" s="51">
        <v>10.737815686515054</v>
      </c>
      <c r="AD14" s="51">
        <v>6.683584186212622</v>
      </c>
      <c r="AE14" s="51">
        <v>4.0542315003024321</v>
      </c>
      <c r="AF14" s="51">
        <v>0</v>
      </c>
      <c r="AG14" s="53">
        <v>7.2335841862126218</v>
      </c>
      <c r="AH14" s="51">
        <v>4.4954515003024325</v>
      </c>
      <c r="AI14" s="51">
        <v>7.2335841862126218</v>
      </c>
      <c r="AJ14" s="51">
        <v>0</v>
      </c>
      <c r="AK14" s="51">
        <f t="shared" si="0"/>
        <v>19.843492750000003</v>
      </c>
      <c r="AL14" s="51">
        <f t="shared" si="1"/>
        <v>0.44122</v>
      </c>
      <c r="AM14" s="51">
        <f>SUM(AM15:AM17)</f>
        <v>0</v>
      </c>
      <c r="AN14" s="51">
        <f>SUM(AN15:AN17)</f>
        <v>0.44122</v>
      </c>
      <c r="AO14" s="51">
        <f t="shared" si="2"/>
        <v>19.402272750000002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3.1019999999999999E-2</v>
      </c>
      <c r="E16" s="66">
        <v>0</v>
      </c>
      <c r="F16" s="66">
        <v>0</v>
      </c>
      <c r="G16" s="66">
        <v>3.1019999999999999E-2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3.1019999999999999E-2</v>
      </c>
      <c r="T16" s="66">
        <v>0</v>
      </c>
      <c r="U16" s="66">
        <v>0</v>
      </c>
      <c r="V16" s="66">
        <v>0</v>
      </c>
      <c r="W16" s="66">
        <v>3.1019999999999999E-2</v>
      </c>
      <c r="X16" s="66">
        <v>2.9020000000000001E-2</v>
      </c>
      <c r="Y16" s="66">
        <v>0</v>
      </c>
      <c r="Z16" s="66">
        <v>2E-3</v>
      </c>
      <c r="AA16" s="66">
        <v>0</v>
      </c>
      <c r="AB16" s="66">
        <v>1.3999999999999985E-3</v>
      </c>
      <c r="AC16" s="66">
        <v>2.962E-2</v>
      </c>
      <c r="AD16" s="66">
        <v>2.9020000000000001E-2</v>
      </c>
      <c r="AE16" s="66">
        <v>5.9999999999999995E-4</v>
      </c>
      <c r="AF16" s="67">
        <v>0</v>
      </c>
      <c r="AG16" s="68">
        <v>2.9020000000000001E-2</v>
      </c>
      <c r="AH16" s="66">
        <v>5.9999999999999995E-4</v>
      </c>
      <c r="AI16" s="66">
        <v>2.9020000000000001E-2</v>
      </c>
      <c r="AJ16" s="66">
        <v>0</v>
      </c>
      <c r="AK16" s="66">
        <f t="shared" si="0"/>
        <v>3.1019999999999999E-2</v>
      </c>
      <c r="AL16" s="66">
        <f t="shared" si="1"/>
        <v>0</v>
      </c>
      <c r="AM16" s="66">
        <v>0</v>
      </c>
      <c r="AN16" s="66">
        <v>0</v>
      </c>
      <c r="AO16" s="66">
        <f t="shared" si="2"/>
        <v>3.1019999999999999E-2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19.812472750000001</v>
      </c>
      <c r="E17" s="52">
        <v>0</v>
      </c>
      <c r="F17" s="71">
        <v>0</v>
      </c>
      <c r="G17" s="71">
        <v>19.812472750000001</v>
      </c>
      <c r="H17" s="52">
        <v>0.55000000000000004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19.262472750000001</v>
      </c>
      <c r="T17" s="71">
        <v>0.44122</v>
      </c>
      <c r="U17" s="71">
        <v>0.26372000000000001</v>
      </c>
      <c r="V17" s="71">
        <v>0.17749999999999999</v>
      </c>
      <c r="W17" s="71">
        <v>18.821252749999999</v>
      </c>
      <c r="X17" s="71">
        <v>16.927309999999999</v>
      </c>
      <c r="Y17" s="71">
        <v>0</v>
      </c>
      <c r="Z17" s="71">
        <v>1.8939427499999999</v>
      </c>
      <c r="AA17" s="71">
        <v>8.2247499999999994E-3</v>
      </c>
      <c r="AB17" s="71">
        <v>8.1130570634849448</v>
      </c>
      <c r="AC17" s="71">
        <v>10.708195686515054</v>
      </c>
      <c r="AD17" s="71">
        <v>6.6545641862126219</v>
      </c>
      <c r="AE17" s="71">
        <v>4.0536315003024317</v>
      </c>
      <c r="AF17" s="72">
        <v>0</v>
      </c>
      <c r="AG17" s="73">
        <v>7.2045641862126217</v>
      </c>
      <c r="AH17" s="71">
        <v>4.4948515003024321</v>
      </c>
      <c r="AI17" s="71">
        <v>7.2045641862126217</v>
      </c>
      <c r="AJ17" s="52">
        <v>0</v>
      </c>
      <c r="AK17" s="52">
        <f t="shared" si="0"/>
        <v>19.812472750000001</v>
      </c>
      <c r="AL17" s="52">
        <f t="shared" si="1"/>
        <v>0.44122</v>
      </c>
      <c r="AM17" s="52">
        <v>0</v>
      </c>
      <c r="AN17" s="52">
        <v>0.44122</v>
      </c>
      <c r="AO17" s="52">
        <f t="shared" si="2"/>
        <v>19.37125275</v>
      </c>
    </row>
    <row r="18" spans="2:41" s="48" customFormat="1" ht="27" customHeight="1" x14ac:dyDescent="0.15">
      <c r="B18" s="57" t="s">
        <v>82</v>
      </c>
      <c r="C18" s="74"/>
      <c r="D18" s="51">
        <v>0.30263445</v>
      </c>
      <c r="E18" s="51">
        <v>0</v>
      </c>
      <c r="F18" s="51">
        <v>0</v>
      </c>
      <c r="G18" s="51">
        <v>0.30263445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0.30263445</v>
      </c>
      <c r="T18" s="51">
        <v>0</v>
      </c>
      <c r="U18" s="51">
        <v>0</v>
      </c>
      <c r="V18" s="51">
        <v>0</v>
      </c>
      <c r="W18" s="51">
        <v>0.30263445</v>
      </c>
      <c r="X18" s="51">
        <v>0.11672830000000001</v>
      </c>
      <c r="Y18" s="51">
        <v>0</v>
      </c>
      <c r="Z18" s="51">
        <v>0.18590614999999996</v>
      </c>
      <c r="AA18" s="51">
        <v>1.4202550000000003E-2</v>
      </c>
      <c r="AB18" s="51">
        <v>0.22384133707807802</v>
      </c>
      <c r="AC18" s="51">
        <v>7.8793112921921968E-2</v>
      </c>
      <c r="AD18" s="51">
        <v>5.6480126921921968E-2</v>
      </c>
      <c r="AE18" s="54">
        <v>2.2312986000000003E-2</v>
      </c>
      <c r="AF18" s="51">
        <v>0</v>
      </c>
      <c r="AG18" s="53">
        <v>5.6480126921921968E-2</v>
      </c>
      <c r="AH18" s="51">
        <v>2.2312986000000003E-2</v>
      </c>
      <c r="AI18" s="51">
        <v>5.6480126921921968E-2</v>
      </c>
      <c r="AJ18" s="51">
        <v>0</v>
      </c>
      <c r="AK18" s="51">
        <f t="shared" si="0"/>
        <v>0.30263445</v>
      </c>
      <c r="AL18" s="51">
        <f t="shared" si="1"/>
        <v>0</v>
      </c>
      <c r="AM18" s="51">
        <v>0</v>
      </c>
      <c r="AN18" s="51">
        <v>0</v>
      </c>
      <c r="AO18" s="51">
        <f t="shared" si="2"/>
        <v>0.30263445</v>
      </c>
    </row>
    <row r="19" spans="2:41" s="48" customFormat="1" ht="27" customHeight="1" x14ac:dyDescent="0.15">
      <c r="B19" s="57" t="s">
        <v>83</v>
      </c>
      <c r="C19" s="50"/>
      <c r="D19" s="51">
        <v>2.2814576999999998</v>
      </c>
      <c r="E19" s="51">
        <v>0</v>
      </c>
      <c r="F19" s="51">
        <v>0</v>
      </c>
      <c r="G19" s="51">
        <v>2.2814576999999998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2.2814576999999998</v>
      </c>
      <c r="T19" s="51">
        <v>4.3999999999999999E-5</v>
      </c>
      <c r="U19" s="51">
        <v>0</v>
      </c>
      <c r="V19" s="51">
        <v>4.3999999999999999E-5</v>
      </c>
      <c r="W19" s="51">
        <v>2.2814136999999999</v>
      </c>
      <c r="X19" s="51">
        <v>1.9831099999999999</v>
      </c>
      <c r="Y19" s="51">
        <v>0</v>
      </c>
      <c r="Z19" s="51">
        <v>0.29830369999999995</v>
      </c>
      <c r="AA19" s="51">
        <v>3.2185000000000004E-3</v>
      </c>
      <c r="AB19" s="51">
        <v>2.0587983663046532</v>
      </c>
      <c r="AC19" s="51">
        <v>0.22261533369534681</v>
      </c>
      <c r="AD19" s="51">
        <v>0.22208087307692306</v>
      </c>
      <c r="AE19" s="54">
        <v>5.3446061842374684E-4</v>
      </c>
      <c r="AF19" s="51">
        <v>0</v>
      </c>
      <c r="AG19" s="53">
        <v>0.22208087307692306</v>
      </c>
      <c r="AH19" s="51">
        <v>5.7846061842374682E-4</v>
      </c>
      <c r="AI19" s="51">
        <v>0.22208087307692306</v>
      </c>
      <c r="AJ19" s="51">
        <v>0</v>
      </c>
      <c r="AK19" s="51">
        <f t="shared" si="0"/>
        <v>2.2814576999999998</v>
      </c>
      <c r="AL19" s="51">
        <f t="shared" si="1"/>
        <v>4.3999999999999999E-5</v>
      </c>
      <c r="AM19" s="51">
        <v>0</v>
      </c>
      <c r="AN19" s="51">
        <v>4.3999999999999999E-5</v>
      </c>
      <c r="AO19" s="51">
        <f t="shared" si="2"/>
        <v>2.2814136999999999</v>
      </c>
    </row>
    <row r="20" spans="2:41" s="48" customFormat="1" ht="27" customHeight="1" x14ac:dyDescent="0.15">
      <c r="B20" s="57" t="s">
        <v>84</v>
      </c>
      <c r="C20" s="50"/>
      <c r="D20" s="51">
        <v>2.1803950999999997</v>
      </c>
      <c r="E20" s="51">
        <v>0</v>
      </c>
      <c r="F20" s="51">
        <v>0</v>
      </c>
      <c r="G20" s="51">
        <v>2.1803950999999997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2.1803950999999997</v>
      </c>
      <c r="T20" s="51">
        <v>0</v>
      </c>
      <c r="U20" s="51">
        <v>0</v>
      </c>
      <c r="V20" s="51">
        <v>0</v>
      </c>
      <c r="W20" s="51">
        <v>2.1803950999999997</v>
      </c>
      <c r="X20" s="51">
        <v>3.1760000000000004E-2</v>
      </c>
      <c r="Y20" s="51">
        <v>0</v>
      </c>
      <c r="Z20" s="51">
        <v>2.1486350999999999</v>
      </c>
      <c r="AA20" s="51">
        <v>0.55905309999999997</v>
      </c>
      <c r="AB20" s="51">
        <v>2.1302847002099736</v>
      </c>
      <c r="AC20" s="51">
        <v>5.0110399790026246E-2</v>
      </c>
      <c r="AD20" s="51">
        <v>4.4526740000000002E-2</v>
      </c>
      <c r="AE20" s="54">
        <v>5.5836597900262462E-3</v>
      </c>
      <c r="AF20" s="51">
        <v>0</v>
      </c>
      <c r="AG20" s="53">
        <v>4.4526740000000002E-2</v>
      </c>
      <c r="AH20" s="51">
        <v>5.5836597900262462E-3</v>
      </c>
      <c r="AI20" s="51">
        <v>4.4526740000000002E-2</v>
      </c>
      <c r="AJ20" s="51">
        <v>0</v>
      </c>
      <c r="AK20" s="51">
        <f t="shared" si="0"/>
        <v>2.1803950999999997</v>
      </c>
      <c r="AL20" s="51">
        <f t="shared" si="1"/>
        <v>0</v>
      </c>
      <c r="AM20" s="51">
        <v>0</v>
      </c>
      <c r="AN20" s="51">
        <v>0</v>
      </c>
      <c r="AO20" s="51">
        <f t="shared" si="2"/>
        <v>2.1803950999999997</v>
      </c>
    </row>
    <row r="21" spans="2:41" s="48" customFormat="1" ht="27" customHeight="1" x14ac:dyDescent="0.15">
      <c r="B21" s="57" t="s">
        <v>85</v>
      </c>
      <c r="C21" s="50"/>
      <c r="D21" s="51">
        <v>5.9587833740000011</v>
      </c>
      <c r="E21" s="51">
        <v>0</v>
      </c>
      <c r="F21" s="51">
        <v>0</v>
      </c>
      <c r="G21" s="51">
        <v>5.9587833740000011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5.9587833740000011</v>
      </c>
      <c r="T21" s="51">
        <v>0.40948850000000003</v>
      </c>
      <c r="U21" s="51">
        <v>3.4085000000000004E-2</v>
      </c>
      <c r="V21" s="51">
        <v>0.3754035</v>
      </c>
      <c r="W21" s="51">
        <v>5.549294874000001</v>
      </c>
      <c r="X21" s="51">
        <v>4.9891575740000009</v>
      </c>
      <c r="Y21" s="51">
        <v>1.8410419999999998</v>
      </c>
      <c r="Z21" s="51">
        <v>0.56013729999999984</v>
      </c>
      <c r="AA21" s="51">
        <v>2.1481699999999999E-2</v>
      </c>
      <c r="AB21" s="51">
        <v>0.30243138644705869</v>
      </c>
      <c r="AC21" s="51">
        <v>5.2468634875529423</v>
      </c>
      <c r="AD21" s="51">
        <v>4.5801657674742744</v>
      </c>
      <c r="AE21" s="54">
        <v>0.66669772007866812</v>
      </c>
      <c r="AF21" s="51">
        <v>0</v>
      </c>
      <c r="AG21" s="53">
        <v>4.5801657674742744</v>
      </c>
      <c r="AH21" s="51">
        <v>1.076186220078668</v>
      </c>
      <c r="AI21" s="51">
        <v>4.5801657674742744</v>
      </c>
      <c r="AJ21" s="51">
        <v>0</v>
      </c>
      <c r="AK21" s="51">
        <f t="shared" si="0"/>
        <v>5.9587833740000011</v>
      </c>
      <c r="AL21" s="51">
        <f t="shared" si="1"/>
        <v>0.40948849999999998</v>
      </c>
      <c r="AM21" s="51">
        <v>0</v>
      </c>
      <c r="AN21" s="51">
        <v>0.40948849999999998</v>
      </c>
      <c r="AO21" s="51">
        <f t="shared" si="2"/>
        <v>5.549294874000001</v>
      </c>
    </row>
    <row r="22" spans="2:41" s="48" customFormat="1" ht="27" customHeight="1" x14ac:dyDescent="0.15">
      <c r="B22" s="57" t="s">
        <v>86</v>
      </c>
      <c r="C22" s="50"/>
      <c r="D22" s="51">
        <v>0.148420624</v>
      </c>
      <c r="E22" s="51">
        <v>0</v>
      </c>
      <c r="F22" s="51">
        <v>0</v>
      </c>
      <c r="G22" s="51">
        <v>0.148420624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0.148420624</v>
      </c>
      <c r="T22" s="51">
        <v>0</v>
      </c>
      <c r="U22" s="51">
        <v>0</v>
      </c>
      <c r="V22" s="51">
        <v>0</v>
      </c>
      <c r="W22" s="51">
        <v>0.148420624</v>
      </c>
      <c r="X22" s="51">
        <v>0.120920824</v>
      </c>
      <c r="Y22" s="51">
        <v>0</v>
      </c>
      <c r="Z22" s="51">
        <v>2.7499799999999998E-2</v>
      </c>
      <c r="AA22" s="51">
        <v>3.838E-4</v>
      </c>
      <c r="AB22" s="51">
        <v>3.4541999999998518E-4</v>
      </c>
      <c r="AC22" s="51">
        <v>0.14807520400000002</v>
      </c>
      <c r="AD22" s="51">
        <v>0.13386465733333336</v>
      </c>
      <c r="AE22" s="54">
        <v>1.4210546666666662E-2</v>
      </c>
      <c r="AF22" s="51">
        <v>0</v>
      </c>
      <c r="AG22" s="53">
        <v>0.13386465733333336</v>
      </c>
      <c r="AH22" s="51">
        <v>1.4210546666666662E-2</v>
      </c>
      <c r="AI22" s="51">
        <v>0.13386465733333336</v>
      </c>
      <c r="AJ22" s="51">
        <v>0</v>
      </c>
      <c r="AK22" s="51">
        <f t="shared" si="0"/>
        <v>0.148420624</v>
      </c>
      <c r="AL22" s="51">
        <f t="shared" si="1"/>
        <v>0</v>
      </c>
      <c r="AM22" s="51">
        <v>0</v>
      </c>
      <c r="AN22" s="51">
        <v>0</v>
      </c>
      <c r="AO22" s="51">
        <f t="shared" si="2"/>
        <v>0.148420624</v>
      </c>
    </row>
    <row r="23" spans="2:41" s="48" customFormat="1" ht="27" customHeight="1" x14ac:dyDescent="0.15">
      <c r="B23" s="57" t="s">
        <v>87</v>
      </c>
      <c r="C23" s="50"/>
      <c r="D23" s="51">
        <v>41.069635733323942</v>
      </c>
      <c r="E23" s="51">
        <v>0</v>
      </c>
      <c r="F23" s="51">
        <v>0</v>
      </c>
      <c r="G23" s="51">
        <v>41.069635733323942</v>
      </c>
      <c r="H23" s="51">
        <v>0</v>
      </c>
      <c r="I23" s="51">
        <v>0</v>
      </c>
      <c r="J23" s="51">
        <v>0</v>
      </c>
      <c r="K23" s="51">
        <v>6.9004629999999993</v>
      </c>
      <c r="L23" s="51">
        <v>0</v>
      </c>
      <c r="M23" s="51">
        <v>0.64036508647879931</v>
      </c>
      <c r="N23" s="51">
        <v>0</v>
      </c>
      <c r="O23" s="51">
        <v>6.2600979135212</v>
      </c>
      <c r="P23" s="51">
        <v>6.5879730178451403</v>
      </c>
      <c r="Q23" s="51">
        <v>0</v>
      </c>
      <c r="R23" s="51">
        <v>0</v>
      </c>
      <c r="S23" s="53">
        <v>33.841297628999996</v>
      </c>
      <c r="T23" s="51">
        <v>0</v>
      </c>
      <c r="U23" s="51">
        <v>0</v>
      </c>
      <c r="V23" s="51">
        <v>0</v>
      </c>
      <c r="W23" s="51">
        <v>33.841297628999996</v>
      </c>
      <c r="X23" s="51">
        <v>31.413492128999994</v>
      </c>
      <c r="Y23" s="51">
        <v>0</v>
      </c>
      <c r="Z23" s="51">
        <v>2.4278055000000003</v>
      </c>
      <c r="AA23" s="51">
        <v>0.47005759999999991</v>
      </c>
      <c r="AB23" s="51">
        <v>0.42076598882368188</v>
      </c>
      <c r="AC23" s="51">
        <v>33.420531640176314</v>
      </c>
      <c r="AD23" s="51">
        <v>31.891596516828024</v>
      </c>
      <c r="AE23" s="54">
        <v>1.5289351233482895</v>
      </c>
      <c r="AF23" s="51">
        <v>0</v>
      </c>
      <c r="AG23" s="53">
        <v>38.479569534673161</v>
      </c>
      <c r="AH23" s="51">
        <v>1.5289351233482895</v>
      </c>
      <c r="AI23" s="51">
        <v>38.479569534673161</v>
      </c>
      <c r="AJ23" s="51">
        <v>0</v>
      </c>
      <c r="AK23" s="51">
        <f t="shared" si="0"/>
        <v>41.069635733323942</v>
      </c>
      <c r="AL23" s="51">
        <f t="shared" si="1"/>
        <v>0</v>
      </c>
      <c r="AM23" s="51">
        <v>0</v>
      </c>
      <c r="AN23" s="51">
        <v>0</v>
      </c>
      <c r="AO23" s="51">
        <f t="shared" si="2"/>
        <v>41.069635733323942</v>
      </c>
    </row>
    <row r="24" spans="2:41" s="48" customFormat="1" ht="27" customHeight="1" x14ac:dyDescent="0.15">
      <c r="B24" s="57" t="s">
        <v>88</v>
      </c>
      <c r="C24" s="50"/>
      <c r="D24" s="51">
        <v>0.581098</v>
      </c>
      <c r="E24" s="51">
        <v>0</v>
      </c>
      <c r="F24" s="51">
        <v>0</v>
      </c>
      <c r="G24" s="51">
        <v>0.581098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0.581098</v>
      </c>
      <c r="T24" s="51">
        <v>0</v>
      </c>
      <c r="U24" s="51">
        <v>0</v>
      </c>
      <c r="V24" s="51">
        <v>0</v>
      </c>
      <c r="W24" s="51">
        <v>0.581098</v>
      </c>
      <c r="X24" s="51">
        <v>0.57772800000000002</v>
      </c>
      <c r="Y24" s="51">
        <v>0</v>
      </c>
      <c r="Z24" s="51">
        <v>3.3700000000000002E-3</v>
      </c>
      <c r="AA24" s="51">
        <v>0</v>
      </c>
      <c r="AB24" s="51">
        <v>0</v>
      </c>
      <c r="AC24" s="51">
        <v>0.581098</v>
      </c>
      <c r="AD24" s="51">
        <v>0.581098</v>
      </c>
      <c r="AE24" s="54">
        <v>0</v>
      </c>
      <c r="AF24" s="51">
        <v>0</v>
      </c>
      <c r="AG24" s="53">
        <v>0.581098</v>
      </c>
      <c r="AH24" s="51">
        <v>0</v>
      </c>
      <c r="AI24" s="51">
        <v>0.581098</v>
      </c>
      <c r="AJ24" s="51">
        <v>0</v>
      </c>
      <c r="AK24" s="51">
        <f t="shared" si="0"/>
        <v>0.581098</v>
      </c>
      <c r="AL24" s="51">
        <f t="shared" si="1"/>
        <v>0</v>
      </c>
      <c r="AM24" s="51">
        <v>0</v>
      </c>
      <c r="AN24" s="51">
        <v>0</v>
      </c>
      <c r="AO24" s="51">
        <f t="shared" si="2"/>
        <v>0.581098</v>
      </c>
    </row>
    <row r="25" spans="2:41" s="48" customFormat="1" ht="27" customHeight="1" x14ac:dyDescent="0.15">
      <c r="B25" s="57" t="s">
        <v>89</v>
      </c>
      <c r="C25" s="50"/>
      <c r="D25" s="51">
        <v>7.6329999999999995E-2</v>
      </c>
      <c r="E25" s="51">
        <v>0</v>
      </c>
      <c r="F25" s="51">
        <v>0</v>
      </c>
      <c r="G25" s="51">
        <v>7.6329999999999995E-2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7.6329999999999995E-2</v>
      </c>
      <c r="T25" s="51">
        <v>0</v>
      </c>
      <c r="U25" s="51">
        <v>0</v>
      </c>
      <c r="V25" s="51">
        <v>0</v>
      </c>
      <c r="W25" s="51">
        <v>7.6329999999999995E-2</v>
      </c>
      <c r="X25" s="51">
        <v>4.0000000000000003E-5</v>
      </c>
      <c r="Y25" s="51">
        <v>0</v>
      </c>
      <c r="Z25" s="51">
        <v>7.6289999999999997E-2</v>
      </c>
      <c r="AA25" s="51">
        <v>5.4350000000000002E-2</v>
      </c>
      <c r="AB25" s="51">
        <v>4.8915E-2</v>
      </c>
      <c r="AC25" s="51">
        <v>2.7414999999999998E-2</v>
      </c>
      <c r="AD25" s="51">
        <v>2.198E-2</v>
      </c>
      <c r="AE25" s="54">
        <v>5.4349999999999997E-3</v>
      </c>
      <c r="AF25" s="51">
        <v>0</v>
      </c>
      <c r="AG25" s="53">
        <v>2.198E-2</v>
      </c>
      <c r="AH25" s="51">
        <v>5.4349999999999997E-3</v>
      </c>
      <c r="AI25" s="51">
        <v>2.198E-2</v>
      </c>
      <c r="AJ25" s="51">
        <v>0</v>
      </c>
      <c r="AK25" s="51">
        <f t="shared" si="0"/>
        <v>7.6329999999999995E-2</v>
      </c>
      <c r="AL25" s="51">
        <f t="shared" si="1"/>
        <v>0</v>
      </c>
      <c r="AM25" s="51">
        <v>0</v>
      </c>
      <c r="AN25" s="51">
        <v>0</v>
      </c>
      <c r="AO25" s="51">
        <f t="shared" si="2"/>
        <v>7.6329999999999995E-2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0.92875470900000001</v>
      </c>
      <c r="E28" s="51">
        <v>0</v>
      </c>
      <c r="F28" s="51">
        <v>0</v>
      </c>
      <c r="G28" s="51">
        <v>0.92875470900000001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0.92875470900000001</v>
      </c>
      <c r="T28" s="51">
        <v>3.48E-3</v>
      </c>
      <c r="U28" s="51">
        <v>0</v>
      </c>
      <c r="V28" s="51">
        <v>3.48E-3</v>
      </c>
      <c r="W28" s="51">
        <v>0.92527470899999997</v>
      </c>
      <c r="X28" s="51">
        <v>0.837614109</v>
      </c>
      <c r="Y28" s="51">
        <v>0</v>
      </c>
      <c r="Z28" s="51">
        <v>8.7660600000000019E-2</v>
      </c>
      <c r="AA28" s="51">
        <v>7.6760000000000001E-4</v>
      </c>
      <c r="AB28" s="51">
        <v>0</v>
      </c>
      <c r="AC28" s="51">
        <v>0.92527470899999997</v>
      </c>
      <c r="AD28" s="51">
        <v>0.91828794425623583</v>
      </c>
      <c r="AE28" s="54">
        <v>6.9867647437640932E-3</v>
      </c>
      <c r="AF28" s="51">
        <v>0</v>
      </c>
      <c r="AG28" s="53">
        <v>0.91828794425623583</v>
      </c>
      <c r="AH28" s="51">
        <v>1.0466764743764094E-2</v>
      </c>
      <c r="AI28" s="51">
        <v>0.91828794425623583</v>
      </c>
      <c r="AJ28" s="51">
        <v>0</v>
      </c>
      <c r="AK28" s="51">
        <f t="shared" si="0"/>
        <v>0.92875470900000001</v>
      </c>
      <c r="AL28" s="51">
        <f t="shared" si="1"/>
        <v>3.48E-3</v>
      </c>
      <c r="AM28" s="51">
        <v>0</v>
      </c>
      <c r="AN28" s="51">
        <v>3.48E-3</v>
      </c>
      <c r="AO28" s="51">
        <f t="shared" si="2"/>
        <v>0.92527470899999997</v>
      </c>
    </row>
    <row r="29" spans="2:41" s="48" customFormat="1" ht="27" customHeight="1" x14ac:dyDescent="0.15">
      <c r="B29" s="57" t="s">
        <v>93</v>
      </c>
      <c r="C29" s="50"/>
      <c r="D29" s="51">
        <v>7.437644333999998</v>
      </c>
      <c r="E29" s="51">
        <v>0</v>
      </c>
      <c r="F29" s="51">
        <v>0</v>
      </c>
      <c r="G29" s="51">
        <v>7.437644333999998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7.437644333999998</v>
      </c>
      <c r="T29" s="51">
        <v>1.5644400000000001</v>
      </c>
      <c r="U29" s="51">
        <v>0.22985999999999998</v>
      </c>
      <c r="V29" s="51">
        <v>1.3345800000000001</v>
      </c>
      <c r="W29" s="51">
        <v>5.8732043339999978</v>
      </c>
      <c r="X29" s="51">
        <v>4.8765130439999975</v>
      </c>
      <c r="Y29" s="51">
        <v>0</v>
      </c>
      <c r="Z29" s="51">
        <v>0.99669129000000034</v>
      </c>
      <c r="AA29" s="51">
        <v>1.2669000000000001E-3</v>
      </c>
      <c r="AB29" s="51">
        <v>9.9999999987332444E-6</v>
      </c>
      <c r="AC29" s="51">
        <v>5.873194333999999</v>
      </c>
      <c r="AD29" s="51">
        <v>3.6444471766002127</v>
      </c>
      <c r="AE29" s="54">
        <v>2.2287471573997868</v>
      </c>
      <c r="AF29" s="51">
        <v>0</v>
      </c>
      <c r="AG29" s="53">
        <v>3.6444471766002127</v>
      </c>
      <c r="AH29" s="51">
        <v>3.7931871573997871</v>
      </c>
      <c r="AI29" s="51">
        <v>3.6444471766002127</v>
      </c>
      <c r="AJ29" s="51">
        <v>0</v>
      </c>
      <c r="AK29" s="51">
        <f t="shared" si="0"/>
        <v>7.437644333999998</v>
      </c>
      <c r="AL29" s="51">
        <f t="shared" si="1"/>
        <v>1.5644400000000001</v>
      </c>
      <c r="AM29" s="51">
        <v>0</v>
      </c>
      <c r="AN29" s="51">
        <v>1.5644400000000001</v>
      </c>
      <c r="AO29" s="51">
        <f t="shared" si="2"/>
        <v>5.8732043339999978</v>
      </c>
    </row>
    <row r="30" spans="2:41" s="48" customFormat="1" ht="27" customHeight="1" x14ac:dyDescent="0.15">
      <c r="B30" s="57" t="s">
        <v>94</v>
      </c>
      <c r="C30" s="50"/>
      <c r="D30" s="51">
        <v>0.99441000000000002</v>
      </c>
      <c r="E30" s="51">
        <v>0</v>
      </c>
      <c r="F30" s="51">
        <v>0</v>
      </c>
      <c r="G30" s="51">
        <v>0.99441000000000002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0.99441000000000002</v>
      </c>
      <c r="T30" s="51">
        <v>0</v>
      </c>
      <c r="U30" s="51">
        <v>0</v>
      </c>
      <c r="V30" s="51">
        <v>0</v>
      </c>
      <c r="W30" s="51">
        <v>0.99441000000000002</v>
      </c>
      <c r="X30" s="51">
        <v>0.97299999999999998</v>
      </c>
      <c r="Y30" s="51">
        <v>0</v>
      </c>
      <c r="Z30" s="51">
        <v>2.1409999999999998E-2</v>
      </c>
      <c r="AA30" s="51">
        <v>0</v>
      </c>
      <c r="AB30" s="51">
        <v>0</v>
      </c>
      <c r="AC30" s="51">
        <v>0.99441000000000002</v>
      </c>
      <c r="AD30" s="51">
        <v>0.99441000000000002</v>
      </c>
      <c r="AE30" s="54">
        <v>0</v>
      </c>
      <c r="AF30" s="51">
        <v>0</v>
      </c>
      <c r="AG30" s="53">
        <v>0.99441000000000002</v>
      </c>
      <c r="AH30" s="51">
        <v>0</v>
      </c>
      <c r="AI30" s="51">
        <v>0.99441000000000002</v>
      </c>
      <c r="AJ30" s="51">
        <v>0</v>
      </c>
      <c r="AK30" s="51">
        <f t="shared" si="0"/>
        <v>0.99441000000000002</v>
      </c>
      <c r="AL30" s="51">
        <f t="shared" si="1"/>
        <v>0</v>
      </c>
      <c r="AM30" s="51">
        <v>0</v>
      </c>
      <c r="AN30" s="51">
        <v>0</v>
      </c>
      <c r="AO30" s="51">
        <f t="shared" si="2"/>
        <v>0.99441000000000002</v>
      </c>
    </row>
    <row r="31" spans="2:41" s="48" customFormat="1" ht="27" customHeight="1" x14ac:dyDescent="0.15">
      <c r="B31" s="57" t="s">
        <v>95</v>
      </c>
      <c r="C31" s="50"/>
      <c r="D31" s="51">
        <v>537.86378749799985</v>
      </c>
      <c r="E31" s="51">
        <v>0</v>
      </c>
      <c r="F31" s="51">
        <v>0</v>
      </c>
      <c r="G31" s="51">
        <v>537.86378749799985</v>
      </c>
      <c r="H31" s="51">
        <v>0</v>
      </c>
      <c r="I31" s="51">
        <v>0</v>
      </c>
      <c r="J31" s="51">
        <v>0</v>
      </c>
      <c r="K31" s="51">
        <v>17.120339999999999</v>
      </c>
      <c r="L31" s="51">
        <v>0</v>
      </c>
      <c r="M31" s="51">
        <v>0.77031999999999812</v>
      </c>
      <c r="N31" s="51">
        <v>0</v>
      </c>
      <c r="O31" s="51">
        <v>16.350020000000001</v>
      </c>
      <c r="P31" s="51">
        <v>17.120339999999999</v>
      </c>
      <c r="Q31" s="51">
        <v>0</v>
      </c>
      <c r="R31" s="51">
        <v>0</v>
      </c>
      <c r="S31" s="53">
        <v>519.97312749799983</v>
      </c>
      <c r="T31" s="51">
        <v>3.9541240000000002</v>
      </c>
      <c r="U31" s="51">
        <v>3.5032640000000002</v>
      </c>
      <c r="V31" s="51">
        <v>0.45085999999999998</v>
      </c>
      <c r="W31" s="51">
        <v>516.01900349799985</v>
      </c>
      <c r="X31" s="51">
        <v>515.37607349799987</v>
      </c>
      <c r="Y31" s="51">
        <v>0</v>
      </c>
      <c r="Z31" s="51">
        <v>0.64293</v>
      </c>
      <c r="AA31" s="51">
        <v>0</v>
      </c>
      <c r="AB31" s="51">
        <v>0</v>
      </c>
      <c r="AC31" s="51">
        <v>516.01900349799985</v>
      </c>
      <c r="AD31" s="51">
        <v>515.85771793020319</v>
      </c>
      <c r="AE31" s="54">
        <v>0.16128556779661005</v>
      </c>
      <c r="AF31" s="51">
        <v>0</v>
      </c>
      <c r="AG31" s="53">
        <v>532.97805793020325</v>
      </c>
      <c r="AH31" s="51">
        <v>4.1154095677966103</v>
      </c>
      <c r="AI31" s="51">
        <v>532.97805793020325</v>
      </c>
      <c r="AJ31" s="51">
        <v>0</v>
      </c>
      <c r="AK31" s="51">
        <f t="shared" si="0"/>
        <v>537.86378749799985</v>
      </c>
      <c r="AL31" s="51">
        <f t="shared" si="1"/>
        <v>3.9541240000000015</v>
      </c>
      <c r="AM31" s="51">
        <v>0</v>
      </c>
      <c r="AN31" s="51">
        <v>3.9541240000000015</v>
      </c>
      <c r="AO31" s="51">
        <f t="shared" si="2"/>
        <v>533.90966349799987</v>
      </c>
    </row>
    <row r="32" spans="2:41" s="48" customFormat="1" ht="27" customHeight="1" x14ac:dyDescent="0.15">
      <c r="B32" s="57" t="s">
        <v>96</v>
      </c>
      <c r="C32" s="50"/>
      <c r="D32" s="51">
        <v>1.6799999999999999E-3</v>
      </c>
      <c r="E32" s="51">
        <v>0</v>
      </c>
      <c r="F32" s="51">
        <v>0</v>
      </c>
      <c r="G32" s="51">
        <v>1.6799999999999999E-3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1.6799999999999999E-3</v>
      </c>
      <c r="T32" s="51">
        <v>0</v>
      </c>
      <c r="U32" s="51">
        <v>0</v>
      </c>
      <c r="V32" s="51">
        <v>0</v>
      </c>
      <c r="W32" s="51">
        <v>1.6799999999999999E-3</v>
      </c>
      <c r="X32" s="51">
        <v>0</v>
      </c>
      <c r="Y32" s="51">
        <v>0</v>
      </c>
      <c r="Z32" s="51">
        <v>1.6799999999999999E-3</v>
      </c>
      <c r="AA32" s="51">
        <v>0</v>
      </c>
      <c r="AB32" s="51">
        <v>0</v>
      </c>
      <c r="AC32" s="51">
        <v>1.6799999999999999E-3</v>
      </c>
      <c r="AD32" s="51">
        <v>1.6799999999999999E-3</v>
      </c>
      <c r="AE32" s="54">
        <v>0</v>
      </c>
      <c r="AF32" s="51">
        <v>0</v>
      </c>
      <c r="AG32" s="53">
        <v>1.6799999999999999E-3</v>
      </c>
      <c r="AH32" s="51">
        <v>0</v>
      </c>
      <c r="AI32" s="51">
        <v>1.6799999999999999E-3</v>
      </c>
      <c r="AJ32" s="51">
        <v>0</v>
      </c>
      <c r="AK32" s="51">
        <f t="shared" si="0"/>
        <v>1.6799999999999999E-3</v>
      </c>
      <c r="AL32" s="51">
        <f t="shared" si="1"/>
        <v>0</v>
      </c>
      <c r="AM32" s="51">
        <v>0</v>
      </c>
      <c r="AN32" s="51">
        <v>0</v>
      </c>
      <c r="AO32" s="51">
        <f t="shared" si="2"/>
        <v>1.6799999999999999E-3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2.0200000000000001E-3</v>
      </c>
      <c r="E35" s="51">
        <v>0</v>
      </c>
      <c r="F35" s="51">
        <v>0</v>
      </c>
      <c r="G35" s="51">
        <v>2.0200000000000001E-3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2.0200000000000001E-3</v>
      </c>
      <c r="T35" s="51">
        <v>0</v>
      </c>
      <c r="U35" s="51">
        <v>0</v>
      </c>
      <c r="V35" s="51">
        <v>0</v>
      </c>
      <c r="W35" s="51">
        <v>2.0200000000000001E-3</v>
      </c>
      <c r="X35" s="51">
        <v>0</v>
      </c>
      <c r="Y35" s="51">
        <v>0</v>
      </c>
      <c r="Z35" s="51">
        <v>2.0200000000000001E-3</v>
      </c>
      <c r="AA35" s="51">
        <v>0</v>
      </c>
      <c r="AB35" s="51">
        <v>0</v>
      </c>
      <c r="AC35" s="51">
        <v>2.0200000000000001E-3</v>
      </c>
      <c r="AD35" s="51">
        <v>2.0200000000000001E-3</v>
      </c>
      <c r="AE35" s="54">
        <v>0</v>
      </c>
      <c r="AF35" s="51">
        <v>0</v>
      </c>
      <c r="AG35" s="53">
        <v>2.0200000000000001E-3</v>
      </c>
      <c r="AH35" s="51">
        <v>0</v>
      </c>
      <c r="AI35" s="51">
        <v>2.0200000000000001E-3</v>
      </c>
      <c r="AJ35" s="51">
        <v>0</v>
      </c>
      <c r="AK35" s="51">
        <f t="shared" si="0"/>
        <v>2.0200000000000001E-3</v>
      </c>
      <c r="AL35" s="51">
        <f t="shared" si="1"/>
        <v>0</v>
      </c>
      <c r="AM35" s="51">
        <v>0</v>
      </c>
      <c r="AN35" s="51">
        <v>0</v>
      </c>
      <c r="AO35" s="51">
        <f t="shared" si="2"/>
        <v>2.0200000000000001E-3</v>
      </c>
    </row>
    <row r="36" spans="2:41" s="48" customFormat="1" ht="27" customHeight="1" x14ac:dyDescent="0.15">
      <c r="B36" s="57" t="s">
        <v>100</v>
      </c>
      <c r="C36" s="50"/>
      <c r="D36" s="51">
        <v>19.059259471999997</v>
      </c>
      <c r="E36" s="51">
        <v>0</v>
      </c>
      <c r="F36" s="51">
        <v>0</v>
      </c>
      <c r="G36" s="51">
        <v>19.059259471999997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19.059259471999997</v>
      </c>
      <c r="T36" s="51">
        <v>2.5125179999999996</v>
      </c>
      <c r="U36" s="51">
        <v>0.32011400000000001</v>
      </c>
      <c r="V36" s="51">
        <v>2.1924039999999998</v>
      </c>
      <c r="W36" s="51">
        <v>16.546741471999997</v>
      </c>
      <c r="X36" s="51">
        <v>11.716326603999999</v>
      </c>
      <c r="Y36" s="51">
        <v>0.21074099999999998</v>
      </c>
      <c r="Z36" s="51">
        <v>4.8304148680000001</v>
      </c>
      <c r="AA36" s="51">
        <v>3.7482659999999997</v>
      </c>
      <c r="AB36" s="51">
        <v>3.5626036087945177</v>
      </c>
      <c r="AC36" s="51">
        <v>12.984137863205479</v>
      </c>
      <c r="AD36" s="51">
        <v>10.650245371080185</v>
      </c>
      <c r="AE36" s="51">
        <v>2.3338924921252953</v>
      </c>
      <c r="AF36" s="51">
        <v>0</v>
      </c>
      <c r="AG36" s="53">
        <v>10.650245371080185</v>
      </c>
      <c r="AH36" s="51">
        <v>4.8464104921252948</v>
      </c>
      <c r="AI36" s="51">
        <v>10.650245371080185</v>
      </c>
      <c r="AJ36" s="51">
        <v>0</v>
      </c>
      <c r="AK36" s="51">
        <f t="shared" si="0"/>
        <v>19.059259471999997</v>
      </c>
      <c r="AL36" s="51">
        <f t="shared" si="1"/>
        <v>2.512518</v>
      </c>
      <c r="AM36" s="51">
        <f>SUM(AM37:AM39)</f>
        <v>0</v>
      </c>
      <c r="AN36" s="51">
        <f>SUM(AN37:AN39)</f>
        <v>2.512518</v>
      </c>
      <c r="AO36" s="51">
        <f t="shared" si="2"/>
        <v>16.546741471999997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0.21600825799999998</v>
      </c>
      <c r="E37" s="62">
        <v>0</v>
      </c>
      <c r="F37" s="61">
        <v>0</v>
      </c>
      <c r="G37" s="61">
        <v>0.21600825799999998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0.21600825799999998</v>
      </c>
      <c r="T37" s="61">
        <v>4.5099999999999996E-4</v>
      </c>
      <c r="U37" s="61">
        <v>0</v>
      </c>
      <c r="V37" s="61">
        <v>4.5099999999999996E-4</v>
      </c>
      <c r="W37" s="61">
        <v>0.21555725799999997</v>
      </c>
      <c r="X37" s="61">
        <v>0.21074099999999998</v>
      </c>
      <c r="Y37" s="61">
        <v>0.21074099999999998</v>
      </c>
      <c r="Z37" s="61">
        <v>4.8162579999999986E-3</v>
      </c>
      <c r="AA37" s="61">
        <v>4.8159999999999991E-3</v>
      </c>
      <c r="AB37" s="61">
        <v>0.19390290879452052</v>
      </c>
      <c r="AC37" s="61">
        <v>2.165434920547946E-2</v>
      </c>
      <c r="AD37" s="61">
        <v>0</v>
      </c>
      <c r="AE37" s="61">
        <v>2.165434920547946E-2</v>
      </c>
      <c r="AF37" s="63">
        <v>0</v>
      </c>
      <c r="AG37" s="64">
        <v>0</v>
      </c>
      <c r="AH37" s="61">
        <v>2.210534920547946E-2</v>
      </c>
      <c r="AI37" s="61">
        <v>0</v>
      </c>
      <c r="AJ37" s="62">
        <v>0</v>
      </c>
      <c r="AK37" s="62">
        <f t="shared" si="0"/>
        <v>0.21600825799999998</v>
      </c>
      <c r="AL37" s="62">
        <f t="shared" si="1"/>
        <v>4.5099999999999996E-4</v>
      </c>
      <c r="AM37" s="62">
        <v>0</v>
      </c>
      <c r="AN37" s="62">
        <v>4.5099999999999996E-4</v>
      </c>
      <c r="AO37" s="62">
        <f t="shared" si="2"/>
        <v>0.21555725799999997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18.453881713999998</v>
      </c>
      <c r="E38" s="66">
        <v>0</v>
      </c>
      <c r="F38" s="66">
        <v>0</v>
      </c>
      <c r="G38" s="66">
        <v>18.453881713999998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18.453881713999998</v>
      </c>
      <c r="T38" s="66">
        <v>2.3555039999999998</v>
      </c>
      <c r="U38" s="66">
        <v>0.32011400000000001</v>
      </c>
      <c r="V38" s="66">
        <v>2.03539</v>
      </c>
      <c r="W38" s="66">
        <v>16.098377713999998</v>
      </c>
      <c r="X38" s="66">
        <v>11.275574603999999</v>
      </c>
      <c r="Y38" s="66">
        <v>0</v>
      </c>
      <c r="Z38" s="66">
        <v>4.8228031099999997</v>
      </c>
      <c r="AA38" s="66">
        <v>3.7433899999999998</v>
      </c>
      <c r="AB38" s="66">
        <v>3.3684809999999974</v>
      </c>
      <c r="AC38" s="66">
        <v>12.729896714000001</v>
      </c>
      <c r="AD38" s="66">
        <v>10.4336521932</v>
      </c>
      <c r="AE38" s="66">
        <v>2.2962445208000002</v>
      </c>
      <c r="AF38" s="67">
        <v>0</v>
      </c>
      <c r="AG38" s="68">
        <v>10.4336521932</v>
      </c>
      <c r="AH38" s="66">
        <v>4.6517485208</v>
      </c>
      <c r="AI38" s="66">
        <v>10.4336521932</v>
      </c>
      <c r="AJ38" s="66">
        <v>0</v>
      </c>
      <c r="AK38" s="66">
        <f t="shared" si="0"/>
        <v>18.453881713999998</v>
      </c>
      <c r="AL38" s="66">
        <f t="shared" si="1"/>
        <v>2.3555040000000003</v>
      </c>
      <c r="AM38" s="66">
        <v>0</v>
      </c>
      <c r="AN38" s="66">
        <v>2.3555040000000003</v>
      </c>
      <c r="AO38" s="66">
        <f t="shared" si="2"/>
        <v>16.098377713999998</v>
      </c>
    </row>
    <row r="39" spans="2:41" ht="27" customHeight="1" x14ac:dyDescent="0.15">
      <c r="B39" s="69">
        <v>0</v>
      </c>
      <c r="C39" s="76" t="s">
        <v>100</v>
      </c>
      <c r="D39" s="71">
        <v>0.38936950000000004</v>
      </c>
      <c r="E39" s="52">
        <v>0</v>
      </c>
      <c r="F39" s="71">
        <v>0</v>
      </c>
      <c r="G39" s="71">
        <v>0.38936950000000004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0.38936950000000004</v>
      </c>
      <c r="T39" s="71">
        <v>0.15656299999999998</v>
      </c>
      <c r="U39" s="71">
        <v>0</v>
      </c>
      <c r="V39" s="71">
        <v>0.15656299999999998</v>
      </c>
      <c r="W39" s="71">
        <v>0.23280650000000003</v>
      </c>
      <c r="X39" s="71">
        <v>0.23001100000000002</v>
      </c>
      <c r="Y39" s="71">
        <v>0</v>
      </c>
      <c r="Z39" s="71">
        <v>2.7954999999999998E-3</v>
      </c>
      <c r="AA39" s="71">
        <v>5.9999999999999995E-5</v>
      </c>
      <c r="AB39" s="71">
        <v>2.1969999999987833E-4</v>
      </c>
      <c r="AC39" s="71">
        <v>0.23258680000000015</v>
      </c>
      <c r="AD39" s="71">
        <v>0.21659317788018451</v>
      </c>
      <c r="AE39" s="71">
        <v>1.5993622119815636E-2</v>
      </c>
      <c r="AF39" s="72">
        <v>0</v>
      </c>
      <c r="AG39" s="73">
        <v>0.21659317788018451</v>
      </c>
      <c r="AH39" s="71">
        <v>0.17255662211981562</v>
      </c>
      <c r="AI39" s="71">
        <v>0.21659317788018451</v>
      </c>
      <c r="AJ39" s="52">
        <v>0</v>
      </c>
      <c r="AK39" s="52">
        <f t="shared" si="0"/>
        <v>0.38936950000000004</v>
      </c>
      <c r="AL39" s="52">
        <f t="shared" si="1"/>
        <v>0.15656299999999998</v>
      </c>
      <c r="AM39" s="52">
        <v>0</v>
      </c>
      <c r="AN39" s="52">
        <v>0.15656299999999998</v>
      </c>
      <c r="AO39" s="52">
        <f t="shared" si="2"/>
        <v>0.23280650000000006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2026-03-19T23:54:28Z</dcterms:created>
  <dcterms:modified xsi:type="dcterms:W3CDTF">2026-03-20T01:02:32Z</dcterms:modified>
</cp:coreProperties>
</file>