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E009EDD-8FE9-4090-AA0A-C5D9CC3629B2}" xr6:coauthVersionLast="47" xr6:coauthVersionMax="47" xr10:uidLastSave="{00000000-0000-0000-0000-000000000000}"/>
  <bookViews>
    <workbookView xWindow="1620" yWindow="900" windowWidth="16740" windowHeight="11265" xr2:uid="{7EEE2CD5-B36F-45A6-B40E-1FC5C0156C86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L37" i="1"/>
  <c r="AK37" i="1"/>
  <c r="AO37" i="1" s="1"/>
  <c r="AN36" i="1"/>
  <c r="AM36" i="1"/>
  <c r="AL36" i="1" s="1"/>
  <c r="AK36" i="1"/>
  <c r="AO36" i="1" s="1"/>
  <c r="AL35" i="1"/>
  <c r="AK35" i="1"/>
  <c r="AO35" i="1" s="1"/>
  <c r="AL34" i="1"/>
  <c r="AK34" i="1"/>
  <c r="AO34" i="1" s="1"/>
  <c r="AO33" i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O28" i="1" s="1"/>
  <c r="AK28" i="1"/>
  <c r="AL27" i="1"/>
  <c r="AK27" i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19" i="1"/>
  <c r="AL19" i="1"/>
  <c r="AK19" i="1"/>
  <c r="AL18" i="1"/>
  <c r="AK18" i="1"/>
  <c r="AO18" i="1" s="1"/>
  <c r="AL17" i="1"/>
  <c r="AK17" i="1"/>
  <c r="AO17" i="1" s="1"/>
  <c r="AN14" i="1"/>
  <c r="AN12" i="1" s="1"/>
  <c r="AM14" i="1"/>
  <c r="AL16" i="1"/>
  <c r="AK16" i="1"/>
  <c r="AO16" i="1" s="1"/>
  <c r="AL15" i="1"/>
  <c r="AK15" i="1"/>
  <c r="AO15" i="1" s="1"/>
  <c r="AK14" i="1"/>
  <c r="AL13" i="1"/>
  <c r="AO13" i="1" s="1"/>
  <c r="AK13" i="1"/>
  <c r="AK12" i="1"/>
  <c r="Z8" i="1"/>
  <c r="X8" i="1"/>
  <c r="AO20" i="1" l="1"/>
  <c r="AO27" i="1"/>
  <c r="AO12" i="1"/>
  <c r="AL14" i="1"/>
  <c r="AO14" i="1" s="1"/>
  <c r="AM12" i="1"/>
  <c r="AL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<sst xmlns="http://schemas.openxmlformats.org/spreadsheetml/2006/main" count="111" uniqueCount="105">
  <si>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</si>
  <si>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</si>
  <si>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</si>
  <si>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</si>
  <si>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</si>
  <si>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</si>
  <si>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</si>
  <si>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</si>
  <si>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</si>
  <si>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</si>
  <si>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</si>
  <si>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</si>
  <si>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</si>
  <si>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</si>
  <si>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</si>
  <si>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</si>
  <si>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</si>
  <si>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</si>
  <si>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</si>
  <si>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</si>
  <si>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</si>
  <si>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</si>
  <si>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</si>
  <si>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</si>
  <si>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</si>
  <si>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</si>
  <si>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</si>
  <si>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</si>
  <si>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</si>
  <si>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</si>
  <si>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</si>
  <si>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</si>
  <si>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</si>
  <si>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</si>
  <si>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</si>
  <si>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</si>
  <si>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</si>
  <si>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</si>
  <si>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</si>
  <si>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</si>
  <si>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</si>
  <si>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</si>
  <si>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</si>
  <si>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</si>
  <si>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</si>
  <si>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</si>
  <si>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</si>
  <si>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</si>
  <si>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</si>
  <si>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</si>
  <si>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</si>
  <si>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</si>
  <si>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</si>
  <si>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</si>
  <si>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</si>
  <si>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</si>
  <si>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</si>
  <si>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</si>
  <si>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</si>
  <si>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</si>
  <si>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</si>
  <si>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</si>
  <si>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</si>
  <si>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</si>
  <si>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</si>
  <si>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</si>
  <si>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</si>
  <si>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</si>
  <si>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</si>
  <si>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</si>
  <si>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</si>
  <si>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</si>
  <si>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</si>
  <si>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</si>
  <si>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</si>
  <si>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</si>
  <si>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</si>
  <si>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</si>
  <si>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</si>
  <si>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</si>
  <si>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</si>
  <si>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</si>
  <si>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</si>
  <si>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</si>
  <si>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</si>
  <si>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</si>
  <si>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</si>
  <si>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</si>
  <si>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</si>
  <si>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</si>
  <si>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</si>
  <si>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</si>
  <si>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</si>
  <si>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</si>
  <si>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</si>
  <si>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</si>
  <si>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</si>
  <si>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</si>
  <si>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</si>
  <si>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</si>
  <si>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</si>
  <si>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</si>
  <si>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</si>
  <si>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</si>
  <si>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表2-44  発生量及び処理・処分量（種類別：変換）　〔その他の製造業〕〔全地域〕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</si>
</sst>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CA8C18D5-0A19-473B-866E-AB3DB7BB5B88}"/>
    <cellStyle name="標準_P502XLS 2" xfId="1" xr:uid="{CFF4121F-A1E7-4024-9095-BF0849B0B1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6679C-C865-4DC4-B5EF-13752A50378C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9" sqref="G1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3.0031046529999998</v>
      </c>
      <c r="E12" s="46">
        <v>0</v>
      </c>
      <c r="F12" s="46">
        <v>0</v>
      </c>
      <c r="G12" s="46">
        <v>3.0031046529999998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3.0031046529999998</v>
      </c>
      <c r="T12" s="46">
        <v>0.10845300000000001</v>
      </c>
      <c r="U12" s="46">
        <v>8.1633000000000011E-2</v>
      </c>
      <c r="V12" s="46">
        <v>2.682E-2</v>
      </c>
      <c r="W12" s="46">
        <v>2.8946516529999999</v>
      </c>
      <c r="X12" s="46">
        <v>2.1972517999999996</v>
      </c>
      <c r="Y12" s="46">
        <v>0</v>
      </c>
      <c r="Z12" s="46">
        <v>0.69739985299999996</v>
      </c>
      <c r="AA12" s="46">
        <v>3.8366070999999995E-2</v>
      </c>
      <c r="AB12" s="46">
        <v>0.30533241907642245</v>
      </c>
      <c r="AC12" s="46">
        <v>2.5893192339235775</v>
      </c>
      <c r="AD12" s="46">
        <v>2.4376241654584692</v>
      </c>
      <c r="AE12" s="46">
        <v>0.15169506846510844</v>
      </c>
      <c r="AF12" s="46">
        <v>0</v>
      </c>
      <c r="AG12" s="47">
        <v>2.4376241654584692</v>
      </c>
      <c r="AH12" s="46">
        <v>0.26014806846510846</v>
      </c>
      <c r="AI12" s="46">
        <v>2.4376241654584692</v>
      </c>
      <c r="AJ12" s="46">
        <v>0</v>
      </c>
      <c r="AK12" s="46">
        <f>G12-N12</f>
        <v>3.0031046529999998</v>
      </c>
      <c r="AL12" s="46">
        <f>AM12+AN12</f>
        <v>0.10845299999999999</v>
      </c>
      <c r="AM12" s="46">
        <f>SUM(AM13:AM14)+SUM(AM18:AM36)</f>
        <v>0</v>
      </c>
      <c r="AN12" s="46">
        <f>SUM(AN13:AN14)+SUM(AN18:AN36)</f>
        <v>0.10845299999999999</v>
      </c>
      <c r="AO12" s="46">
        <f>AK12-AL12</f>
        <v>2.8946516529999999</v>
      </c>
    </row>
    <row r="13" spans="2:41" s="48" customFormat="1" ht="27" customHeight="1" thickTop="1" x14ac:dyDescent="0.15">
      <c r="B13" s="49" t="s">
        <v>77</v>
      </c>
      <c r="C13" s="50"/>
      <c r="D13" s="51">
        <v>4.47E-3</v>
      </c>
      <c r="E13" s="51">
        <v>0</v>
      </c>
      <c r="F13" s="51">
        <v>0</v>
      </c>
      <c r="G13" s="52">
        <v>4.47E-3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4.47E-3</v>
      </c>
      <c r="T13" s="51">
        <v>3.0299999999999997E-3</v>
      </c>
      <c r="U13" s="51">
        <v>3.0299999999999997E-3</v>
      </c>
      <c r="V13" s="51">
        <v>0</v>
      </c>
      <c r="W13" s="51">
        <v>1.4399999999999999E-3</v>
      </c>
      <c r="X13" s="51">
        <v>0</v>
      </c>
      <c r="Y13" s="51">
        <v>0</v>
      </c>
      <c r="Z13" s="51">
        <v>1.4399999999999999E-3</v>
      </c>
      <c r="AA13" s="51">
        <v>0</v>
      </c>
      <c r="AB13" s="51">
        <v>0</v>
      </c>
      <c r="AC13" s="51">
        <v>1.4399999999999999E-3</v>
      </c>
      <c r="AD13" s="51">
        <v>1.4399999999999999E-3</v>
      </c>
      <c r="AE13" s="54">
        <v>0</v>
      </c>
      <c r="AF13" s="51">
        <v>0</v>
      </c>
      <c r="AG13" s="55">
        <v>1.4399999999999999E-3</v>
      </c>
      <c r="AH13" s="56">
        <v>3.0299999999999997E-3</v>
      </c>
      <c r="AI13" s="56">
        <v>1.4399999999999999E-3</v>
      </c>
      <c r="AJ13" s="51">
        <v>0</v>
      </c>
      <c r="AK13" s="51">
        <f t="shared" ref="AK13:AK39" si="0">G13-N13</f>
        <v>4.47E-3</v>
      </c>
      <c r="AL13" s="51">
        <f t="shared" ref="AL13:AL39" si="1">AM13+AN13</f>
        <v>3.0299999999999997E-3</v>
      </c>
      <c r="AM13" s="51">
        <v>0</v>
      </c>
      <c r="AN13" s="51">
        <v>3.0299999999999997E-3</v>
      </c>
      <c r="AO13" s="51">
        <f t="shared" ref="AO13:AO39" si="2">AK13-AL13</f>
        <v>1.4400000000000003E-3</v>
      </c>
    </row>
    <row r="14" spans="2:41" s="48" customFormat="1" ht="27" customHeight="1" x14ac:dyDescent="0.15">
      <c r="B14" s="57" t="s">
        <v>78</v>
      </c>
      <c r="C14" s="50"/>
      <c r="D14" s="51">
        <v>1.017397369</v>
      </c>
      <c r="E14" s="51">
        <v>0</v>
      </c>
      <c r="F14" s="51">
        <v>0</v>
      </c>
      <c r="G14" s="51">
        <v>1.017397369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1.017397369</v>
      </c>
      <c r="T14" s="51">
        <v>2.6749999999999999E-2</v>
      </c>
      <c r="U14" s="51">
        <v>0</v>
      </c>
      <c r="V14" s="51">
        <v>2.6749999999999999E-2</v>
      </c>
      <c r="W14" s="51">
        <v>0.99064736899999994</v>
      </c>
      <c r="X14" s="51">
        <v>0.60678999999999994</v>
      </c>
      <c r="Y14" s="51">
        <v>0</v>
      </c>
      <c r="Z14" s="51">
        <v>0.38385736900000006</v>
      </c>
      <c r="AA14" s="51">
        <v>5.0172670000000006E-3</v>
      </c>
      <c r="AB14" s="51">
        <v>0.16886704196777402</v>
      </c>
      <c r="AC14" s="51">
        <v>0.82178032703222592</v>
      </c>
      <c r="AD14" s="51">
        <v>0.77620218803986707</v>
      </c>
      <c r="AE14" s="51">
        <v>4.5578138992358803E-2</v>
      </c>
      <c r="AF14" s="51">
        <v>0</v>
      </c>
      <c r="AG14" s="53">
        <v>0.77620218803986707</v>
      </c>
      <c r="AH14" s="51">
        <v>7.2328138992358806E-2</v>
      </c>
      <c r="AI14" s="51">
        <v>0.77620218803986707</v>
      </c>
      <c r="AJ14" s="51">
        <v>0</v>
      </c>
      <c r="AK14" s="51">
        <f t="shared" si="0"/>
        <v>1.017397369</v>
      </c>
      <c r="AL14" s="51">
        <f t="shared" si="1"/>
        <v>2.6749999999999999E-2</v>
      </c>
      <c r="AM14" s="51">
        <f>SUM(AM15:AM17)</f>
        <v>0</v>
      </c>
      <c r="AN14" s="51">
        <f>SUM(AN15:AN17)</f>
        <v>2.6749999999999999E-2</v>
      </c>
      <c r="AO14" s="51">
        <f t="shared" si="2"/>
        <v>0.99064736899999994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1.017397369</v>
      </c>
      <c r="E17" s="52">
        <v>0</v>
      </c>
      <c r="F17" s="71">
        <v>0</v>
      </c>
      <c r="G17" s="71">
        <v>1.017397369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1.017397369</v>
      </c>
      <c r="T17" s="71">
        <v>2.6749999999999999E-2</v>
      </c>
      <c r="U17" s="71">
        <v>0</v>
      </c>
      <c r="V17" s="71">
        <v>2.6749999999999999E-2</v>
      </c>
      <c r="W17" s="71">
        <v>0.99064736899999994</v>
      </c>
      <c r="X17" s="71">
        <v>0.60678999999999994</v>
      </c>
      <c r="Y17" s="71">
        <v>0</v>
      </c>
      <c r="Z17" s="71">
        <v>0.38385736900000006</v>
      </c>
      <c r="AA17" s="71">
        <v>5.0172670000000006E-3</v>
      </c>
      <c r="AB17" s="71">
        <v>0.16886704196777402</v>
      </c>
      <c r="AC17" s="71">
        <v>0.82178032703222592</v>
      </c>
      <c r="AD17" s="71">
        <v>0.77620218803986707</v>
      </c>
      <c r="AE17" s="71">
        <v>4.5578138992358803E-2</v>
      </c>
      <c r="AF17" s="72">
        <v>0</v>
      </c>
      <c r="AG17" s="73">
        <v>0.77620218803986707</v>
      </c>
      <c r="AH17" s="71">
        <v>7.2328138992358806E-2</v>
      </c>
      <c r="AI17" s="71">
        <v>0.77620218803986707</v>
      </c>
      <c r="AJ17" s="52">
        <v>0</v>
      </c>
      <c r="AK17" s="52">
        <f t="shared" si="0"/>
        <v>1.017397369</v>
      </c>
      <c r="AL17" s="52">
        <f t="shared" si="1"/>
        <v>2.6749999999999999E-2</v>
      </c>
      <c r="AM17" s="52">
        <v>0</v>
      </c>
      <c r="AN17" s="52">
        <v>2.6749999999999999E-2</v>
      </c>
      <c r="AO17" s="52">
        <f t="shared" si="2"/>
        <v>0.99064736899999994</v>
      </c>
    </row>
    <row r="18" spans="2:41" s="48" customFormat="1" ht="27" customHeight="1" x14ac:dyDescent="0.15">
      <c r="B18" s="57" t="s">
        <v>82</v>
      </c>
      <c r="C18" s="74"/>
      <c r="D18" s="51">
        <v>0.15493944499999998</v>
      </c>
      <c r="E18" s="51">
        <v>0</v>
      </c>
      <c r="F18" s="51">
        <v>0</v>
      </c>
      <c r="G18" s="51">
        <v>0.15493944499999998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0.15493944499999998</v>
      </c>
      <c r="T18" s="51">
        <v>0</v>
      </c>
      <c r="U18" s="51">
        <v>0</v>
      </c>
      <c r="V18" s="51">
        <v>0</v>
      </c>
      <c r="W18" s="51">
        <v>0.15493944499999998</v>
      </c>
      <c r="X18" s="51">
        <v>2.5649999999999999E-2</v>
      </c>
      <c r="Y18" s="51">
        <v>0</v>
      </c>
      <c r="Z18" s="51">
        <v>0.12928944499999998</v>
      </c>
      <c r="AA18" s="51">
        <v>2.8417444999999996E-2</v>
      </c>
      <c r="AB18" s="51">
        <v>8.9473955349849837E-2</v>
      </c>
      <c r="AC18" s="51">
        <v>6.5465489650150144E-2</v>
      </c>
      <c r="AD18" s="51">
        <v>6.0045799479047486E-2</v>
      </c>
      <c r="AE18" s="54">
        <v>5.419690171102662E-3</v>
      </c>
      <c r="AF18" s="51">
        <v>0</v>
      </c>
      <c r="AG18" s="53">
        <v>6.0045799479047486E-2</v>
      </c>
      <c r="AH18" s="51">
        <v>5.419690171102662E-3</v>
      </c>
      <c r="AI18" s="51">
        <v>6.0045799479047486E-2</v>
      </c>
      <c r="AJ18" s="51">
        <v>0</v>
      </c>
      <c r="AK18" s="51">
        <f t="shared" si="0"/>
        <v>0.15493944499999998</v>
      </c>
      <c r="AL18" s="51">
        <f t="shared" si="1"/>
        <v>0</v>
      </c>
      <c r="AM18" s="51">
        <v>0</v>
      </c>
      <c r="AN18" s="51">
        <v>0</v>
      </c>
      <c r="AO18" s="51">
        <f t="shared" si="2"/>
        <v>0.15493944499999998</v>
      </c>
    </row>
    <row r="19" spans="2:41" s="48" customFormat="1" ht="27" customHeight="1" x14ac:dyDescent="0.15">
      <c r="B19" s="57" t="s">
        <v>83</v>
      </c>
      <c r="C19" s="50"/>
      <c r="D19" s="51">
        <v>0.13360953899999997</v>
      </c>
      <c r="E19" s="51">
        <v>0</v>
      </c>
      <c r="F19" s="51">
        <v>0</v>
      </c>
      <c r="G19" s="51">
        <v>0.13360953899999997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0.13360953899999997</v>
      </c>
      <c r="T19" s="51">
        <v>0</v>
      </c>
      <c r="U19" s="51">
        <v>0</v>
      </c>
      <c r="V19" s="51">
        <v>0</v>
      </c>
      <c r="W19" s="51">
        <v>0.13360953899999997</v>
      </c>
      <c r="X19" s="51">
        <v>0</v>
      </c>
      <c r="Y19" s="51">
        <v>0</v>
      </c>
      <c r="Z19" s="51">
        <v>0.13360953899999997</v>
      </c>
      <c r="AA19" s="51">
        <v>2.4313589999999997E-3</v>
      </c>
      <c r="AB19" s="51">
        <v>4.1509397047414479E-2</v>
      </c>
      <c r="AC19" s="51">
        <v>9.2100141952585493E-2</v>
      </c>
      <c r="AD19" s="51">
        <v>9.1959387692307701E-2</v>
      </c>
      <c r="AE19" s="54">
        <v>1.4075426027779003E-4</v>
      </c>
      <c r="AF19" s="51">
        <v>0</v>
      </c>
      <c r="AG19" s="53">
        <v>9.1959387692307701E-2</v>
      </c>
      <c r="AH19" s="51">
        <v>1.4075426027779003E-4</v>
      </c>
      <c r="AI19" s="51">
        <v>9.1959387692307701E-2</v>
      </c>
      <c r="AJ19" s="51">
        <v>0</v>
      </c>
      <c r="AK19" s="51">
        <f t="shared" si="0"/>
        <v>0.13360953899999997</v>
      </c>
      <c r="AL19" s="51">
        <f t="shared" si="1"/>
        <v>0</v>
      </c>
      <c r="AM19" s="51">
        <v>0</v>
      </c>
      <c r="AN19" s="51">
        <v>0</v>
      </c>
      <c r="AO19" s="51">
        <f t="shared" si="2"/>
        <v>0.13360953899999997</v>
      </c>
    </row>
    <row r="20" spans="2:41" s="48" customFormat="1" ht="27" customHeight="1" x14ac:dyDescent="0.15">
      <c r="B20" s="57" t="s">
        <v>84</v>
      </c>
      <c r="C20" s="50"/>
      <c r="D20" s="51">
        <v>2.5240000000000002E-3</v>
      </c>
      <c r="E20" s="51">
        <v>0</v>
      </c>
      <c r="F20" s="51">
        <v>0</v>
      </c>
      <c r="G20" s="51">
        <v>2.5240000000000002E-3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2.5240000000000002E-3</v>
      </c>
      <c r="T20" s="51">
        <v>0</v>
      </c>
      <c r="U20" s="51">
        <v>0</v>
      </c>
      <c r="V20" s="51">
        <v>0</v>
      </c>
      <c r="W20" s="51">
        <v>2.5240000000000002E-3</v>
      </c>
      <c r="X20" s="51">
        <v>9.0400000000000007E-4</v>
      </c>
      <c r="Y20" s="51">
        <v>0</v>
      </c>
      <c r="Z20" s="51">
        <v>1.6200000000000001E-3</v>
      </c>
      <c r="AA20" s="51">
        <v>4.1999999999999996E-4</v>
      </c>
      <c r="AB20" s="51">
        <v>1.3149600000000002E-3</v>
      </c>
      <c r="AC20" s="51">
        <v>1.20904E-3</v>
      </c>
      <c r="AD20" s="51">
        <v>1.20904E-3</v>
      </c>
      <c r="AE20" s="54">
        <v>0</v>
      </c>
      <c r="AF20" s="51">
        <v>0</v>
      </c>
      <c r="AG20" s="53">
        <v>1.20904E-3</v>
      </c>
      <c r="AH20" s="51">
        <v>0</v>
      </c>
      <c r="AI20" s="51">
        <v>1.20904E-3</v>
      </c>
      <c r="AJ20" s="51">
        <v>0</v>
      </c>
      <c r="AK20" s="51">
        <f t="shared" si="0"/>
        <v>2.5240000000000002E-3</v>
      </c>
      <c r="AL20" s="51">
        <f t="shared" si="1"/>
        <v>0</v>
      </c>
      <c r="AM20" s="51">
        <v>0</v>
      </c>
      <c r="AN20" s="51">
        <v>0</v>
      </c>
      <c r="AO20" s="51">
        <f t="shared" si="2"/>
        <v>2.5240000000000002E-3</v>
      </c>
    </row>
    <row r="21" spans="2:41" s="48" customFormat="1" ht="27" customHeight="1" x14ac:dyDescent="0.15">
      <c r="B21" s="57" t="s">
        <v>85</v>
      </c>
      <c r="C21" s="50"/>
      <c r="D21" s="51">
        <v>0.31368380000000001</v>
      </c>
      <c r="E21" s="51">
        <v>0</v>
      </c>
      <c r="F21" s="51">
        <v>0</v>
      </c>
      <c r="G21" s="51">
        <v>0.31368380000000001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0.31368380000000001</v>
      </c>
      <c r="T21" s="51">
        <v>2.5409999999999999E-2</v>
      </c>
      <c r="U21" s="51">
        <v>2.5409999999999999E-2</v>
      </c>
      <c r="V21" s="51">
        <v>0</v>
      </c>
      <c r="W21" s="51">
        <v>0.28827380000000002</v>
      </c>
      <c r="X21" s="51">
        <v>0.28323800000000005</v>
      </c>
      <c r="Y21" s="51">
        <v>0</v>
      </c>
      <c r="Z21" s="51">
        <v>5.0358E-3</v>
      </c>
      <c r="AA21" s="51">
        <v>6.8000000000000005E-4</v>
      </c>
      <c r="AB21" s="51">
        <v>4.1865799999998843E-3</v>
      </c>
      <c r="AC21" s="51">
        <v>0.28408722000000014</v>
      </c>
      <c r="AD21" s="51">
        <v>0.27948894721167128</v>
      </c>
      <c r="AE21" s="54">
        <v>4.598272788328841E-3</v>
      </c>
      <c r="AF21" s="51">
        <v>0</v>
      </c>
      <c r="AG21" s="53">
        <v>0.27948894721167128</v>
      </c>
      <c r="AH21" s="51">
        <v>3.0008272788328839E-2</v>
      </c>
      <c r="AI21" s="51">
        <v>0.27948894721167128</v>
      </c>
      <c r="AJ21" s="51">
        <v>0</v>
      </c>
      <c r="AK21" s="51">
        <f t="shared" si="0"/>
        <v>0.31368380000000001</v>
      </c>
      <c r="AL21" s="51">
        <f t="shared" si="1"/>
        <v>2.5409999999999999E-2</v>
      </c>
      <c r="AM21" s="51">
        <v>0</v>
      </c>
      <c r="AN21" s="51">
        <v>2.5409999999999999E-2</v>
      </c>
      <c r="AO21" s="51">
        <f t="shared" si="2"/>
        <v>0.28827380000000002</v>
      </c>
    </row>
    <row r="22" spans="2:41" s="48" customFormat="1" ht="27" customHeight="1" x14ac:dyDescent="0.15">
      <c r="B22" s="57" t="s">
        <v>86</v>
      </c>
      <c r="C22" s="50"/>
      <c r="D22" s="51">
        <v>7.0799999999999997E-4</v>
      </c>
      <c r="E22" s="51">
        <v>0</v>
      </c>
      <c r="F22" s="51">
        <v>0</v>
      </c>
      <c r="G22" s="51">
        <v>7.0799999999999997E-4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7.0799999999999997E-4</v>
      </c>
      <c r="T22" s="51">
        <v>0</v>
      </c>
      <c r="U22" s="51">
        <v>0</v>
      </c>
      <c r="V22" s="51">
        <v>0</v>
      </c>
      <c r="W22" s="51">
        <v>7.0799999999999997E-4</v>
      </c>
      <c r="X22" s="51">
        <v>5.5800000000000001E-4</v>
      </c>
      <c r="Y22" s="51">
        <v>0</v>
      </c>
      <c r="Z22" s="51">
        <v>1.4999999999999999E-4</v>
      </c>
      <c r="AA22" s="51">
        <v>0</v>
      </c>
      <c r="AB22" s="51">
        <v>0</v>
      </c>
      <c r="AC22" s="51">
        <v>7.0799999999999997E-4</v>
      </c>
      <c r="AD22" s="51">
        <v>5.5800000000000001E-4</v>
      </c>
      <c r="AE22" s="54">
        <v>1.4999999999999999E-4</v>
      </c>
      <c r="AF22" s="51">
        <v>0</v>
      </c>
      <c r="AG22" s="53">
        <v>5.5800000000000001E-4</v>
      </c>
      <c r="AH22" s="51">
        <v>1.4999999999999999E-4</v>
      </c>
      <c r="AI22" s="51">
        <v>5.5800000000000001E-4</v>
      </c>
      <c r="AJ22" s="51">
        <v>0</v>
      </c>
      <c r="AK22" s="51">
        <f t="shared" si="0"/>
        <v>7.0799999999999997E-4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7.0799999999999997E-4</v>
      </c>
    </row>
    <row r="23" spans="2:41" s="48" customFormat="1" ht="27" customHeight="1" x14ac:dyDescent="0.15">
      <c r="B23" s="57" t="s">
        <v>87</v>
      </c>
      <c r="C23" s="50"/>
      <c r="D23" s="51">
        <v>0.25154399999999999</v>
      </c>
      <c r="E23" s="51">
        <v>0</v>
      </c>
      <c r="F23" s="51">
        <v>0</v>
      </c>
      <c r="G23" s="51">
        <v>0.25154399999999999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0.25154399999999999</v>
      </c>
      <c r="T23" s="51">
        <v>0</v>
      </c>
      <c r="U23" s="51">
        <v>0</v>
      </c>
      <c r="V23" s="51">
        <v>0</v>
      </c>
      <c r="W23" s="51">
        <v>0.25154399999999999</v>
      </c>
      <c r="X23" s="51">
        <v>0.25114399999999998</v>
      </c>
      <c r="Y23" s="51">
        <v>0</v>
      </c>
      <c r="Z23" s="51">
        <v>4.0000000000000002E-4</v>
      </c>
      <c r="AA23" s="51">
        <v>0</v>
      </c>
      <c r="AB23" s="51">
        <v>-1.9515288615712389E-5</v>
      </c>
      <c r="AC23" s="51">
        <v>0.2515635152886157</v>
      </c>
      <c r="AD23" s="51">
        <v>0.23936980005050074</v>
      </c>
      <c r="AE23" s="54">
        <v>1.2193715238114963E-2</v>
      </c>
      <c r="AF23" s="51">
        <v>0</v>
      </c>
      <c r="AG23" s="53">
        <v>0.23936980005050074</v>
      </c>
      <c r="AH23" s="51">
        <v>1.2193715238114963E-2</v>
      </c>
      <c r="AI23" s="51">
        <v>0.23936980005050074</v>
      </c>
      <c r="AJ23" s="51">
        <v>0</v>
      </c>
      <c r="AK23" s="51">
        <f t="shared" si="0"/>
        <v>0.25154399999999999</v>
      </c>
      <c r="AL23" s="51">
        <f t="shared" si="1"/>
        <v>0</v>
      </c>
      <c r="AM23" s="51">
        <v>0</v>
      </c>
      <c r="AN23" s="51">
        <v>0</v>
      </c>
      <c r="AO23" s="51">
        <f t="shared" si="2"/>
        <v>0.25154399999999999</v>
      </c>
    </row>
    <row r="24" spans="2:41" s="48" customFormat="1" ht="27" customHeight="1" x14ac:dyDescent="0.15">
      <c r="B24" s="57" t="s">
        <v>88</v>
      </c>
      <c r="C24" s="50"/>
      <c r="D24" s="51">
        <v>2.6000000000000003E-4</v>
      </c>
      <c r="E24" s="51">
        <v>0</v>
      </c>
      <c r="F24" s="51">
        <v>0</v>
      </c>
      <c r="G24" s="51">
        <v>2.6000000000000003E-4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2.6000000000000003E-4</v>
      </c>
      <c r="T24" s="51">
        <v>0</v>
      </c>
      <c r="U24" s="51">
        <v>0</v>
      </c>
      <c r="V24" s="51">
        <v>0</v>
      </c>
      <c r="W24" s="51">
        <v>2.6000000000000003E-4</v>
      </c>
      <c r="X24" s="51">
        <v>2.6000000000000003E-4</v>
      </c>
      <c r="Y24" s="51">
        <v>0</v>
      </c>
      <c r="Z24" s="51">
        <v>0</v>
      </c>
      <c r="AA24" s="51">
        <v>0</v>
      </c>
      <c r="AB24" s="51">
        <v>0</v>
      </c>
      <c r="AC24" s="51">
        <v>2.6000000000000003E-4</v>
      </c>
      <c r="AD24" s="51">
        <v>2.6000000000000003E-4</v>
      </c>
      <c r="AE24" s="54">
        <v>0</v>
      </c>
      <c r="AF24" s="51">
        <v>0</v>
      </c>
      <c r="AG24" s="53">
        <v>2.6000000000000003E-4</v>
      </c>
      <c r="AH24" s="51">
        <v>0</v>
      </c>
      <c r="AI24" s="51">
        <v>2.6000000000000003E-4</v>
      </c>
      <c r="AJ24" s="51">
        <v>0</v>
      </c>
      <c r="AK24" s="51">
        <f t="shared" si="0"/>
        <v>2.6000000000000003E-4</v>
      </c>
      <c r="AL24" s="51">
        <f t="shared" si="1"/>
        <v>0</v>
      </c>
      <c r="AM24" s="51">
        <v>0</v>
      </c>
      <c r="AN24" s="51">
        <v>0</v>
      </c>
      <c r="AO24" s="51">
        <f t="shared" si="2"/>
        <v>2.6000000000000003E-4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5.8346700000000001E-2</v>
      </c>
      <c r="E28" s="51">
        <v>0</v>
      </c>
      <c r="F28" s="51">
        <v>0</v>
      </c>
      <c r="G28" s="51">
        <v>5.8346700000000001E-2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5.8346700000000001E-2</v>
      </c>
      <c r="T28" s="51">
        <v>0</v>
      </c>
      <c r="U28" s="51">
        <v>0</v>
      </c>
      <c r="V28" s="51">
        <v>0</v>
      </c>
      <c r="W28" s="51">
        <v>5.8346700000000001E-2</v>
      </c>
      <c r="X28" s="51">
        <v>5.7218999999999999E-2</v>
      </c>
      <c r="Y28" s="51">
        <v>0</v>
      </c>
      <c r="Z28" s="51">
        <v>1.1276999999999997E-3</v>
      </c>
      <c r="AA28" s="51">
        <v>2.0000000000000001E-4</v>
      </c>
      <c r="AB28" s="51">
        <v>0</v>
      </c>
      <c r="AC28" s="51">
        <v>5.8346699999999994E-2</v>
      </c>
      <c r="AD28" s="51">
        <v>5.8196699999999997E-2</v>
      </c>
      <c r="AE28" s="54">
        <v>1.4999999999999999E-4</v>
      </c>
      <c r="AF28" s="51">
        <v>0</v>
      </c>
      <c r="AG28" s="53">
        <v>5.8196699999999997E-2</v>
      </c>
      <c r="AH28" s="51">
        <v>1.4999999999999999E-4</v>
      </c>
      <c r="AI28" s="51">
        <v>5.8196699999999997E-2</v>
      </c>
      <c r="AJ28" s="51">
        <v>0</v>
      </c>
      <c r="AK28" s="51">
        <f t="shared" si="0"/>
        <v>5.8346700000000001E-2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5.8346700000000001E-2</v>
      </c>
    </row>
    <row r="29" spans="2:41" s="48" customFormat="1" ht="27" customHeight="1" x14ac:dyDescent="0.15">
      <c r="B29" s="57" t="s">
        <v>93</v>
      </c>
      <c r="C29" s="50"/>
      <c r="D29" s="51">
        <v>0.14536750000000001</v>
      </c>
      <c r="E29" s="51">
        <v>0</v>
      </c>
      <c r="F29" s="51">
        <v>0</v>
      </c>
      <c r="G29" s="51">
        <v>0.14536750000000001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0.14536750000000001</v>
      </c>
      <c r="T29" s="51">
        <v>1.0085000000000002E-2</v>
      </c>
      <c r="U29" s="51">
        <v>1.0015000000000001E-2</v>
      </c>
      <c r="V29" s="51">
        <v>7.0000000000000007E-5</v>
      </c>
      <c r="W29" s="51">
        <v>0.1352825</v>
      </c>
      <c r="X29" s="51">
        <v>0.10195599999999999</v>
      </c>
      <c r="Y29" s="51">
        <v>0</v>
      </c>
      <c r="Z29" s="51">
        <v>3.3326500000000002E-2</v>
      </c>
      <c r="AA29" s="51">
        <v>1.1999999999999999E-3</v>
      </c>
      <c r="AB29" s="51">
        <v>0</v>
      </c>
      <c r="AC29" s="51">
        <v>0.13528249999999997</v>
      </c>
      <c r="AD29" s="51">
        <v>0.12183340298507461</v>
      </c>
      <c r="AE29" s="54">
        <v>1.3449097014925374E-2</v>
      </c>
      <c r="AF29" s="51">
        <v>0</v>
      </c>
      <c r="AG29" s="53">
        <v>0.12183340298507461</v>
      </c>
      <c r="AH29" s="51">
        <v>2.3534097014925377E-2</v>
      </c>
      <c r="AI29" s="51">
        <v>0.12183340298507461</v>
      </c>
      <c r="AJ29" s="51">
        <v>0</v>
      </c>
      <c r="AK29" s="51">
        <f t="shared" si="0"/>
        <v>0.14536750000000001</v>
      </c>
      <c r="AL29" s="51">
        <f t="shared" si="1"/>
        <v>1.0084999999999998E-2</v>
      </c>
      <c r="AM29" s="51">
        <v>0</v>
      </c>
      <c r="AN29" s="51">
        <v>1.0084999999999998E-2</v>
      </c>
      <c r="AO29" s="51">
        <f t="shared" si="2"/>
        <v>0.1352825</v>
      </c>
    </row>
    <row r="30" spans="2:41" s="48" customFormat="1" ht="27" customHeight="1" x14ac:dyDescent="0.15">
      <c r="B30" s="57" t="s">
        <v>94</v>
      </c>
      <c r="C30" s="50"/>
      <c r="D30" s="51">
        <v>1.1999999999999999E-3</v>
      </c>
      <c r="E30" s="51">
        <v>0</v>
      </c>
      <c r="F30" s="51">
        <v>0</v>
      </c>
      <c r="G30" s="51">
        <v>1.1999999999999999E-3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1.1999999999999999E-3</v>
      </c>
      <c r="T30" s="51">
        <v>0</v>
      </c>
      <c r="U30" s="51">
        <v>0</v>
      </c>
      <c r="V30" s="51">
        <v>0</v>
      </c>
      <c r="W30" s="51">
        <v>1.1999999999999999E-3</v>
      </c>
      <c r="X30" s="51">
        <v>0</v>
      </c>
      <c r="Y30" s="51">
        <v>0</v>
      </c>
      <c r="Z30" s="51">
        <v>1.1999999999999999E-3</v>
      </c>
      <c r="AA30" s="51">
        <v>0</v>
      </c>
      <c r="AB30" s="51">
        <v>0</v>
      </c>
      <c r="AC30" s="51">
        <v>1.1999999999999999E-3</v>
      </c>
      <c r="AD30" s="51">
        <v>1.1999999999999999E-3</v>
      </c>
      <c r="AE30" s="54">
        <v>0</v>
      </c>
      <c r="AF30" s="51">
        <v>0</v>
      </c>
      <c r="AG30" s="53">
        <v>1.1999999999999999E-3</v>
      </c>
      <c r="AH30" s="51">
        <v>0</v>
      </c>
      <c r="AI30" s="51">
        <v>1.1999999999999999E-3</v>
      </c>
      <c r="AJ30" s="51">
        <v>0</v>
      </c>
      <c r="AK30" s="51">
        <f t="shared" si="0"/>
        <v>1.1999999999999999E-3</v>
      </c>
      <c r="AL30" s="51">
        <f t="shared" si="1"/>
        <v>0</v>
      </c>
      <c r="AM30" s="51">
        <v>0</v>
      </c>
      <c r="AN30" s="51">
        <v>0</v>
      </c>
      <c r="AO30" s="51">
        <f t="shared" si="2"/>
        <v>1.1999999999999999E-3</v>
      </c>
    </row>
    <row r="31" spans="2:41" s="48" customFormat="1" ht="27" customHeight="1" x14ac:dyDescent="0.15">
      <c r="B31" s="57" t="s">
        <v>95</v>
      </c>
      <c r="C31" s="50"/>
      <c r="D31" s="51">
        <v>0.56104379999999998</v>
      </c>
      <c r="E31" s="51">
        <v>0</v>
      </c>
      <c r="F31" s="51">
        <v>0</v>
      </c>
      <c r="G31" s="51">
        <v>0.56104379999999998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0.56104379999999998</v>
      </c>
      <c r="T31" s="51">
        <v>4.3178000000000001E-2</v>
      </c>
      <c r="U31" s="51">
        <v>4.3178000000000001E-2</v>
      </c>
      <c r="V31" s="51">
        <v>0</v>
      </c>
      <c r="W31" s="51">
        <v>0.51786579999999993</v>
      </c>
      <c r="X31" s="51">
        <v>0.51271579999999994</v>
      </c>
      <c r="Y31" s="51">
        <v>0</v>
      </c>
      <c r="Z31" s="51">
        <v>5.1500000000000001E-3</v>
      </c>
      <c r="AA31" s="51">
        <v>0</v>
      </c>
      <c r="AB31" s="51">
        <v>0</v>
      </c>
      <c r="AC31" s="51">
        <v>0.51786580000000004</v>
      </c>
      <c r="AD31" s="51">
        <v>0.51786580000000004</v>
      </c>
      <c r="AE31" s="54">
        <v>0</v>
      </c>
      <c r="AF31" s="51">
        <v>0</v>
      </c>
      <c r="AG31" s="53">
        <v>0.51786580000000004</v>
      </c>
      <c r="AH31" s="51">
        <v>4.3178000000000001E-2</v>
      </c>
      <c r="AI31" s="51">
        <v>0.51786580000000004</v>
      </c>
      <c r="AJ31" s="51">
        <v>0</v>
      </c>
      <c r="AK31" s="51">
        <f t="shared" si="0"/>
        <v>0.56104379999999998</v>
      </c>
      <c r="AL31" s="51">
        <f t="shared" si="1"/>
        <v>4.3178000000000001E-2</v>
      </c>
      <c r="AM31" s="51">
        <v>0</v>
      </c>
      <c r="AN31" s="51">
        <v>4.3178000000000001E-2</v>
      </c>
      <c r="AO31" s="51">
        <f t="shared" si="2"/>
        <v>0.51786579999999993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0.35801050000000012</v>
      </c>
      <c r="E36" s="51">
        <v>0</v>
      </c>
      <c r="F36" s="51">
        <v>0</v>
      </c>
      <c r="G36" s="51">
        <v>0.35801050000000012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0.35801050000000012</v>
      </c>
      <c r="T36" s="51">
        <v>0</v>
      </c>
      <c r="U36" s="51">
        <v>0</v>
      </c>
      <c r="V36" s="51">
        <v>0</v>
      </c>
      <c r="W36" s="51">
        <v>0.35801050000000012</v>
      </c>
      <c r="X36" s="51">
        <v>0.35681700000000011</v>
      </c>
      <c r="Y36" s="51">
        <v>0</v>
      </c>
      <c r="Z36" s="51">
        <v>1.1934999999999999E-3</v>
      </c>
      <c r="AA36" s="51">
        <v>0</v>
      </c>
      <c r="AB36" s="51">
        <v>0</v>
      </c>
      <c r="AC36" s="51">
        <v>0.35801050000000006</v>
      </c>
      <c r="AD36" s="51">
        <v>0.28799510000000006</v>
      </c>
      <c r="AE36" s="51">
        <v>7.0015400000000019E-2</v>
      </c>
      <c r="AF36" s="51">
        <v>0</v>
      </c>
      <c r="AG36" s="53">
        <v>0.28799510000000006</v>
      </c>
      <c r="AH36" s="51">
        <v>7.0015400000000019E-2</v>
      </c>
      <c r="AI36" s="51">
        <v>0.28799510000000006</v>
      </c>
      <c r="AJ36" s="51">
        <v>0</v>
      </c>
      <c r="AK36" s="51">
        <f t="shared" si="0"/>
        <v>0.35801050000000012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0.35801050000000012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0.35787700000000011</v>
      </c>
      <c r="E38" s="66">
        <v>0</v>
      </c>
      <c r="F38" s="66">
        <v>0</v>
      </c>
      <c r="G38" s="66">
        <v>0.35787700000000011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0.35787700000000011</v>
      </c>
      <c r="T38" s="66">
        <v>0</v>
      </c>
      <c r="U38" s="66">
        <v>0</v>
      </c>
      <c r="V38" s="66">
        <v>0</v>
      </c>
      <c r="W38" s="66">
        <v>0.35787700000000011</v>
      </c>
      <c r="X38" s="66">
        <v>0.35668700000000009</v>
      </c>
      <c r="Y38" s="66">
        <v>0</v>
      </c>
      <c r="Z38" s="66">
        <v>1.1899999999999999E-3</v>
      </c>
      <c r="AA38" s="66">
        <v>0</v>
      </c>
      <c r="AB38" s="66">
        <v>0</v>
      </c>
      <c r="AC38" s="66">
        <v>0.35787700000000006</v>
      </c>
      <c r="AD38" s="66">
        <v>0.28786160000000005</v>
      </c>
      <c r="AE38" s="66">
        <v>7.0015400000000019E-2</v>
      </c>
      <c r="AF38" s="67">
        <v>0</v>
      </c>
      <c r="AG38" s="68">
        <v>0.28786160000000005</v>
      </c>
      <c r="AH38" s="66">
        <v>7.0015400000000019E-2</v>
      </c>
      <c r="AI38" s="66">
        <v>0.28786160000000005</v>
      </c>
      <c r="AJ38" s="66">
        <v>0</v>
      </c>
      <c r="AK38" s="66">
        <f t="shared" si="0"/>
        <v>0.35787700000000011</v>
      </c>
      <c r="AL38" s="66">
        <f t="shared" si="1"/>
        <v>0</v>
      </c>
      <c r="AM38" s="66">
        <v>0</v>
      </c>
      <c r="AN38" s="66">
        <v>0</v>
      </c>
      <c r="AO38" s="66">
        <f t="shared" si="2"/>
        <v>0.35787700000000011</v>
      </c>
    </row>
    <row r="39" spans="2:41" ht="27" customHeight="1" x14ac:dyDescent="0.15">
      <c r="B39" s="69">
        <v>0</v>
      </c>
      <c r="C39" s="76" t="s">
        <v>100</v>
      </c>
      <c r="D39" s="71">
        <v>1.3350000000000002E-4</v>
      </c>
      <c r="E39" s="52">
        <v>0</v>
      </c>
      <c r="F39" s="71">
        <v>0</v>
      </c>
      <c r="G39" s="71">
        <v>1.3350000000000002E-4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1.3350000000000002E-4</v>
      </c>
      <c r="T39" s="71">
        <v>0</v>
      </c>
      <c r="U39" s="71">
        <v>0</v>
      </c>
      <c r="V39" s="71">
        <v>0</v>
      </c>
      <c r="W39" s="71">
        <v>1.3350000000000002E-4</v>
      </c>
      <c r="X39" s="71">
        <v>1.3000000000000002E-4</v>
      </c>
      <c r="Y39" s="71">
        <v>0</v>
      </c>
      <c r="Z39" s="71">
        <v>3.4999999999999999E-6</v>
      </c>
      <c r="AA39" s="71">
        <v>0</v>
      </c>
      <c r="AB39" s="71">
        <v>0</v>
      </c>
      <c r="AC39" s="71">
        <v>1.3350000000000002E-4</v>
      </c>
      <c r="AD39" s="71">
        <v>1.3350000000000002E-4</v>
      </c>
      <c r="AE39" s="71">
        <v>0</v>
      </c>
      <c r="AF39" s="72">
        <v>0</v>
      </c>
      <c r="AG39" s="73">
        <v>1.3350000000000002E-4</v>
      </c>
      <c r="AH39" s="71">
        <v>0</v>
      </c>
      <c r="AI39" s="71">
        <v>1.3350000000000002E-4</v>
      </c>
      <c r="AJ39" s="52">
        <v>0</v>
      </c>
      <c r="AK39" s="52">
        <f t="shared" si="0"/>
        <v>1.3350000000000002E-4</v>
      </c>
      <c r="AL39" s="52">
        <f t="shared" si="1"/>
        <v>0</v>
      </c>
      <c r="AM39" s="52">
        <v>0</v>
      </c>
      <c r="AN39" s="52">
        <v>0</v>
      </c>
      <c r="AO39" s="52">
        <f t="shared" si="2"/>
        <v>1.3350000000000002E-4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2026-03-20T00:17:23Z</dcterms:created>
  <dcterms:modified xsi:type="dcterms:W3CDTF">2026-03-20T01:24:25Z</dcterms:modified>
</cp:coreProperties>
</file>