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84BB8F6-081C-4CED-9036-34705227B44E}" xr6:coauthVersionLast="47" xr6:coauthVersionMax="47" xr10:uidLastSave="{00000000-0000-0000-0000-000000000000}"/>
  <bookViews>
    <workbookView xWindow="1620" yWindow="900" windowWidth="16740" windowHeight="11265" xr2:uid="{422FF745-45FE-4486-A799-752B3320630C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K15" i="1"/>
  <c r="AK14" i="1"/>
  <c r="AN12" i="1"/>
  <c r="AL13" i="1"/>
  <c r="AK13" i="1"/>
  <c r="AO13" i="1" s="1"/>
  <c r="AK12" i="1"/>
  <c r="Z8" i="1"/>
  <c r="X8" i="1"/>
  <c r="AL14" i="1" l="1"/>
  <c r="AM12" i="1"/>
  <c r="AL12" i="1" s="1"/>
  <c r="AO14" i="1"/>
  <c r="AO33" i="1"/>
  <c r="AO36" i="1"/>
  <c r="AO12" i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<sst xmlns="http://schemas.openxmlformats.org/spreadsheetml/2006/main" count="111" uniqueCount="105">
  <si>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</si>
  <si>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</si>
  <si>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</si>
  <si>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</si>
  <si>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</si>
  <si>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</si>
  <si>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</si>
  <si>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</si>
  <si>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</si>
  <si>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</si>
  <si>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</si>
  <si>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</si>
  <si>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</si>
  <si>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</si>
  <si>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</si>
  <si>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</si>
  <si>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</si>
  <si>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</si>
  <si>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</si>
  <si>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</si>
  <si>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</si>
  <si>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</si>
  <si>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</si>
  <si>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</si>
  <si>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</si>
  <si>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</si>
  <si>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</si>
  <si>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</si>
  <si>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</si>
  <si>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</si>
  <si>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</si>
  <si>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</si>
  <si>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</si>
  <si>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</si>
  <si>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</si>
  <si>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</si>
  <si>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</si>
  <si>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</si>
  <si>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</si>
  <si>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</si>
  <si>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</si>
  <si>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</si>
  <si>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</si>
  <si>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</si>
  <si>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</si>
  <si>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</si>
  <si>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</si>
  <si>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</si>
  <si>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</si>
  <si>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</si>
  <si>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</si>
  <si>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</si>
  <si>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</si>
  <si>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</si>
  <si>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</si>
  <si>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</si>
  <si>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</si>
  <si>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</si>
  <si>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</si>
  <si>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</si>
  <si>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</si>
  <si>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</si>
  <si>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</si>
  <si>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</si>
  <si>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</si>
  <si>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</si>
  <si>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</si>
  <si>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</si>
  <si>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</si>
  <si>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</si>
  <si>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</si>
  <si>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</si>
  <si>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</si>
  <si>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</si>
  <si>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</si>
  <si>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</si>
  <si>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</si>
  <si>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</si>
  <si>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</si>
  <si>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</si>
  <si>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</si>
  <si>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</si>
  <si>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</si>
  <si>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</si>
  <si>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</si>
  <si>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</si>
  <si>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</si>
  <si>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</si>
  <si>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</si>
  <si>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</si>
  <si>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</si>
  <si>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</si>
  <si>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</si>
  <si>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</si>
  <si>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</si>
  <si>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</si>
  <si>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</si>
  <si>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</si>
  <si>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</si>
  <si>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</si>
  <si>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</si>
  <si>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</si>
  <si>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</si>
  <si>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</si>
  <si>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表2-41  発生量及び処理・処分量（種類別：変換）　〔電気機器〕〔全地域〕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デンキ</t>
    </rPh>
    <rPh sb="30" eb="32">
      <t>キキ</t>
    </rPh>
    <rPh sb="34" eb="37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</si>
</sst>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D59BBCA4-F65C-489C-9814-970E8E1FA696}"/>
    <cellStyle name="標準_P502XLS 2" xfId="1" xr:uid="{672EAC40-883C-4F45-B88F-09C0BD16D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798D2-77B9-4474-AE52-78588471651C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27" sqref="G27:G2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2.9544735000000002</v>
      </c>
      <c r="E12" s="46">
        <v>0</v>
      </c>
      <c r="F12" s="46">
        <v>0</v>
      </c>
      <c r="G12" s="46">
        <v>2.9544735000000002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2.9544735000000002</v>
      </c>
      <c r="T12" s="46">
        <v>3.1110000000000001E-3</v>
      </c>
      <c r="U12" s="46">
        <v>2.0000000000000002E-5</v>
      </c>
      <c r="V12" s="46">
        <v>3.091E-3</v>
      </c>
      <c r="W12" s="46">
        <v>2.9513625000000001</v>
      </c>
      <c r="X12" s="46">
        <v>2.6902724999999998</v>
      </c>
      <c r="Y12" s="46">
        <v>0</v>
      </c>
      <c r="Z12" s="46">
        <v>0.26108999999999993</v>
      </c>
      <c r="AA12" s="46">
        <v>1.4999999999999999E-4</v>
      </c>
      <c r="AB12" s="46">
        <v>0.18888847326827457</v>
      </c>
      <c r="AC12" s="46">
        <v>2.7624740267317254</v>
      </c>
      <c r="AD12" s="46">
        <v>2.7194310387629286</v>
      </c>
      <c r="AE12" s="46">
        <v>4.3042987968797373E-2</v>
      </c>
      <c r="AF12" s="46">
        <v>0</v>
      </c>
      <c r="AG12" s="47">
        <v>2.7194310387629286</v>
      </c>
      <c r="AH12" s="46">
        <v>4.6153987968797369E-2</v>
      </c>
      <c r="AI12" s="46">
        <v>2.7194310387629286</v>
      </c>
      <c r="AJ12" s="46">
        <v>0</v>
      </c>
      <c r="AK12" s="46">
        <f>G12-N12</f>
        <v>2.9544735000000002</v>
      </c>
      <c r="AL12" s="46">
        <f>AM12+AN12</f>
        <v>3.1110000000000001E-3</v>
      </c>
      <c r="AM12" s="46">
        <f>SUM(AM13:AM14)+SUM(AM18:AM36)</f>
        <v>0</v>
      </c>
      <c r="AN12" s="46">
        <f>SUM(AN13:AN14)+SUM(AN18:AN36)</f>
        <v>3.1110000000000001E-3</v>
      </c>
      <c r="AO12" s="46">
        <f>AK12-AL12</f>
        <v>2.9513625000000001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0.17013</v>
      </c>
      <c r="E14" s="51">
        <v>0</v>
      </c>
      <c r="F14" s="51">
        <v>0</v>
      </c>
      <c r="G14" s="51">
        <v>0.17013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0.17013</v>
      </c>
      <c r="T14" s="51">
        <v>0</v>
      </c>
      <c r="U14" s="51">
        <v>0</v>
      </c>
      <c r="V14" s="51">
        <v>0</v>
      </c>
      <c r="W14" s="51">
        <v>0.17013</v>
      </c>
      <c r="X14" s="51">
        <v>0.17013</v>
      </c>
      <c r="Y14" s="51">
        <v>0</v>
      </c>
      <c r="Z14" s="51">
        <v>0</v>
      </c>
      <c r="AA14" s="51">
        <v>0</v>
      </c>
      <c r="AB14" s="51">
        <v>1.9271584717608009E-2</v>
      </c>
      <c r="AC14" s="51">
        <v>0.15085841528239199</v>
      </c>
      <c r="AD14" s="51">
        <v>0.139002049833887</v>
      </c>
      <c r="AE14" s="51">
        <v>1.1856365448504989E-2</v>
      </c>
      <c r="AF14" s="51">
        <v>0</v>
      </c>
      <c r="AG14" s="53">
        <v>0.139002049833887</v>
      </c>
      <c r="AH14" s="51">
        <v>1.1856365448504989E-2</v>
      </c>
      <c r="AI14" s="51">
        <v>0.139002049833887</v>
      </c>
      <c r="AJ14" s="51">
        <v>0</v>
      </c>
      <c r="AK14" s="51">
        <f t="shared" si="0"/>
        <v>0.17013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0.17013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0.17013</v>
      </c>
      <c r="E17" s="52">
        <v>0</v>
      </c>
      <c r="F17" s="71">
        <v>0</v>
      </c>
      <c r="G17" s="71">
        <v>0.17013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0.17013</v>
      </c>
      <c r="T17" s="71">
        <v>0</v>
      </c>
      <c r="U17" s="71">
        <v>0</v>
      </c>
      <c r="V17" s="71">
        <v>0</v>
      </c>
      <c r="W17" s="71">
        <v>0.17013</v>
      </c>
      <c r="X17" s="71">
        <v>0.17013</v>
      </c>
      <c r="Y17" s="71">
        <v>0</v>
      </c>
      <c r="Z17" s="71">
        <v>0</v>
      </c>
      <c r="AA17" s="71">
        <v>0</v>
      </c>
      <c r="AB17" s="71">
        <v>1.9271584717608009E-2</v>
      </c>
      <c r="AC17" s="71">
        <v>0.15085841528239199</v>
      </c>
      <c r="AD17" s="71">
        <v>0.139002049833887</v>
      </c>
      <c r="AE17" s="71">
        <v>1.1856365448504989E-2</v>
      </c>
      <c r="AF17" s="72">
        <v>0</v>
      </c>
      <c r="AG17" s="73">
        <v>0.139002049833887</v>
      </c>
      <c r="AH17" s="71">
        <v>1.1856365448504989E-2</v>
      </c>
      <c r="AI17" s="71">
        <v>0.139002049833887</v>
      </c>
      <c r="AJ17" s="52">
        <v>0</v>
      </c>
      <c r="AK17" s="52">
        <f t="shared" si="0"/>
        <v>0.17013</v>
      </c>
      <c r="AL17" s="52">
        <f t="shared" si="1"/>
        <v>0</v>
      </c>
      <c r="AM17" s="52">
        <v>0</v>
      </c>
      <c r="AN17" s="52">
        <v>0</v>
      </c>
      <c r="AO17" s="52">
        <f t="shared" si="2"/>
        <v>0.17013</v>
      </c>
    </row>
    <row r="18" spans="2:41" s="48" customFormat="1" ht="27" customHeight="1" x14ac:dyDescent="0.15">
      <c r="B18" s="57" t="s">
        <v>82</v>
      </c>
      <c r="C18" s="74"/>
      <c r="D18" s="51">
        <v>3.0984000000000001E-2</v>
      </c>
      <c r="E18" s="51">
        <v>0</v>
      </c>
      <c r="F18" s="51">
        <v>0</v>
      </c>
      <c r="G18" s="51">
        <v>3.0984000000000001E-2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3.0984000000000001E-2</v>
      </c>
      <c r="T18" s="51">
        <v>0</v>
      </c>
      <c r="U18" s="51">
        <v>0</v>
      </c>
      <c r="V18" s="51">
        <v>0</v>
      </c>
      <c r="W18" s="51">
        <v>3.0984000000000001E-2</v>
      </c>
      <c r="X18" s="51">
        <v>3.0834E-2</v>
      </c>
      <c r="Y18" s="51">
        <v>0</v>
      </c>
      <c r="Z18" s="51">
        <v>1.4999999999999999E-4</v>
      </c>
      <c r="AA18" s="51">
        <v>1.4999999999999999E-4</v>
      </c>
      <c r="AB18" s="51">
        <v>2.7898933333333334E-2</v>
      </c>
      <c r="AC18" s="51">
        <v>3.0850666666666668E-3</v>
      </c>
      <c r="AD18" s="51">
        <v>1.66666666666667E-6</v>
      </c>
      <c r="AE18" s="54">
        <v>3.0834E-3</v>
      </c>
      <c r="AF18" s="51">
        <v>0</v>
      </c>
      <c r="AG18" s="53">
        <v>1.66666666666667E-6</v>
      </c>
      <c r="AH18" s="51">
        <v>3.0834E-3</v>
      </c>
      <c r="AI18" s="51">
        <v>1.66666666666667E-6</v>
      </c>
      <c r="AJ18" s="51">
        <v>0</v>
      </c>
      <c r="AK18" s="51">
        <f t="shared" si="0"/>
        <v>3.0984000000000001E-2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3.0984000000000001E-2</v>
      </c>
    </row>
    <row r="19" spans="2:41" s="48" customFormat="1" ht="27" customHeight="1" x14ac:dyDescent="0.15">
      <c r="B19" s="57" t="s">
        <v>83</v>
      </c>
      <c r="C19" s="50"/>
      <c r="D19" s="51">
        <v>4.7479999999999994E-2</v>
      </c>
      <c r="E19" s="51">
        <v>0</v>
      </c>
      <c r="F19" s="51">
        <v>0</v>
      </c>
      <c r="G19" s="51">
        <v>4.7479999999999994E-2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4.7479999999999994E-2</v>
      </c>
      <c r="T19" s="51">
        <v>0</v>
      </c>
      <c r="U19" s="51">
        <v>0</v>
      </c>
      <c r="V19" s="51">
        <v>0</v>
      </c>
      <c r="W19" s="51">
        <v>4.7479999999999994E-2</v>
      </c>
      <c r="X19" s="51">
        <v>0</v>
      </c>
      <c r="Y19" s="51">
        <v>0</v>
      </c>
      <c r="Z19" s="51">
        <v>4.7479999999999994E-2</v>
      </c>
      <c r="AA19" s="51">
        <v>0</v>
      </c>
      <c r="AB19" s="51">
        <v>4.7015521739130428E-2</v>
      </c>
      <c r="AC19" s="51">
        <v>4.6447826086956498E-4</v>
      </c>
      <c r="AD19" s="51">
        <v>0</v>
      </c>
      <c r="AE19" s="54">
        <v>4.6447826086956498E-4</v>
      </c>
      <c r="AF19" s="51">
        <v>0</v>
      </c>
      <c r="AG19" s="53">
        <v>0</v>
      </c>
      <c r="AH19" s="51">
        <v>4.6447826086956498E-4</v>
      </c>
      <c r="AI19" s="51">
        <v>0</v>
      </c>
      <c r="AJ19" s="51">
        <v>0</v>
      </c>
      <c r="AK19" s="51">
        <f t="shared" si="0"/>
        <v>4.7479999999999994E-2</v>
      </c>
      <c r="AL19" s="51">
        <f t="shared" si="1"/>
        <v>0</v>
      </c>
      <c r="AM19" s="51">
        <v>0</v>
      </c>
      <c r="AN19" s="51">
        <v>0</v>
      </c>
      <c r="AO19" s="51">
        <f t="shared" si="2"/>
        <v>4.7479999999999994E-2</v>
      </c>
    </row>
    <row r="20" spans="2:41" s="48" customFormat="1" ht="27" customHeight="1" x14ac:dyDescent="0.15">
      <c r="B20" s="57" t="s">
        <v>84</v>
      </c>
      <c r="C20" s="50"/>
      <c r="D20" s="51">
        <v>8.8180000000000008E-2</v>
      </c>
      <c r="E20" s="51">
        <v>0</v>
      </c>
      <c r="F20" s="51">
        <v>0</v>
      </c>
      <c r="G20" s="51">
        <v>8.8180000000000008E-2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8.8180000000000008E-2</v>
      </c>
      <c r="T20" s="51">
        <v>0</v>
      </c>
      <c r="U20" s="51">
        <v>0</v>
      </c>
      <c r="V20" s="51">
        <v>0</v>
      </c>
      <c r="W20" s="51">
        <v>8.8180000000000008E-2</v>
      </c>
      <c r="X20" s="51">
        <v>0</v>
      </c>
      <c r="Y20" s="51">
        <v>0</v>
      </c>
      <c r="Z20" s="51">
        <v>8.8180000000000008E-2</v>
      </c>
      <c r="AA20" s="51">
        <v>0</v>
      </c>
      <c r="AB20" s="51">
        <v>8.7298200000000006E-2</v>
      </c>
      <c r="AC20" s="51">
        <v>8.8180000000000008E-4</v>
      </c>
      <c r="AD20" s="51">
        <v>0</v>
      </c>
      <c r="AE20" s="54">
        <v>8.8180000000000008E-4</v>
      </c>
      <c r="AF20" s="51">
        <v>0</v>
      </c>
      <c r="AG20" s="53">
        <v>0</v>
      </c>
      <c r="AH20" s="51">
        <v>8.8180000000000008E-4</v>
      </c>
      <c r="AI20" s="51">
        <v>0</v>
      </c>
      <c r="AJ20" s="51">
        <v>0</v>
      </c>
      <c r="AK20" s="51">
        <f t="shared" si="0"/>
        <v>8.8180000000000008E-2</v>
      </c>
      <c r="AL20" s="51">
        <f t="shared" si="1"/>
        <v>0</v>
      </c>
      <c r="AM20" s="51">
        <v>0</v>
      </c>
      <c r="AN20" s="51">
        <v>0</v>
      </c>
      <c r="AO20" s="51">
        <f t="shared" si="2"/>
        <v>8.8180000000000008E-2</v>
      </c>
    </row>
    <row r="21" spans="2:41" s="48" customFormat="1" ht="27" customHeight="1" x14ac:dyDescent="0.15">
      <c r="B21" s="57" t="s">
        <v>85</v>
      </c>
      <c r="C21" s="50"/>
      <c r="D21" s="51">
        <v>9.6323100000000023E-2</v>
      </c>
      <c r="E21" s="51">
        <v>0</v>
      </c>
      <c r="F21" s="51">
        <v>0</v>
      </c>
      <c r="G21" s="51">
        <v>9.6323100000000023E-2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9.6323100000000023E-2</v>
      </c>
      <c r="T21" s="51">
        <v>2.0000000000000002E-5</v>
      </c>
      <c r="U21" s="51">
        <v>2.0000000000000002E-5</v>
      </c>
      <c r="V21" s="51">
        <v>0</v>
      </c>
      <c r="W21" s="51">
        <v>9.6303100000000016E-2</v>
      </c>
      <c r="X21" s="51">
        <v>9.1970500000000011E-2</v>
      </c>
      <c r="Y21" s="51">
        <v>0</v>
      </c>
      <c r="Z21" s="51">
        <v>4.3325999999999998E-3</v>
      </c>
      <c r="AA21" s="51">
        <v>0</v>
      </c>
      <c r="AB21" s="51">
        <v>4.0641380000000088E-3</v>
      </c>
      <c r="AC21" s="51">
        <v>9.2238962000000008E-2</v>
      </c>
      <c r="AD21" s="51">
        <v>9.0859939641672507E-2</v>
      </c>
      <c r="AE21" s="54">
        <v>1.3790223583274941E-3</v>
      </c>
      <c r="AF21" s="51">
        <v>0</v>
      </c>
      <c r="AG21" s="53">
        <v>9.0859939641672507E-2</v>
      </c>
      <c r="AH21" s="51">
        <v>1.3990223583274942E-3</v>
      </c>
      <c r="AI21" s="51">
        <v>9.0859939641672507E-2</v>
      </c>
      <c r="AJ21" s="51">
        <v>0</v>
      </c>
      <c r="AK21" s="51">
        <f t="shared" si="0"/>
        <v>9.6323100000000023E-2</v>
      </c>
      <c r="AL21" s="51">
        <f t="shared" si="1"/>
        <v>2.0000000000000002E-5</v>
      </c>
      <c r="AM21" s="51">
        <v>0</v>
      </c>
      <c r="AN21" s="51">
        <v>2.0000000000000002E-5</v>
      </c>
      <c r="AO21" s="51">
        <f t="shared" si="2"/>
        <v>9.6303100000000016E-2</v>
      </c>
    </row>
    <row r="22" spans="2:41" s="48" customFormat="1" ht="27" customHeight="1" x14ac:dyDescent="0.15">
      <c r="B22" s="57" t="s">
        <v>86</v>
      </c>
      <c r="C22" s="50"/>
      <c r="D22" s="51">
        <v>3.5699999999999994E-5</v>
      </c>
      <c r="E22" s="51">
        <v>0</v>
      </c>
      <c r="F22" s="51">
        <v>0</v>
      </c>
      <c r="G22" s="51">
        <v>3.5699999999999994E-5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3.5699999999999994E-5</v>
      </c>
      <c r="T22" s="51">
        <v>0</v>
      </c>
      <c r="U22" s="51">
        <v>0</v>
      </c>
      <c r="V22" s="51">
        <v>0</v>
      </c>
      <c r="W22" s="51">
        <v>3.5699999999999994E-5</v>
      </c>
      <c r="X22" s="51">
        <v>0</v>
      </c>
      <c r="Y22" s="51">
        <v>0</v>
      </c>
      <c r="Z22" s="51">
        <v>3.5699999999999994E-5</v>
      </c>
      <c r="AA22" s="51">
        <v>0</v>
      </c>
      <c r="AB22" s="51">
        <v>0</v>
      </c>
      <c r="AC22" s="51">
        <v>3.5699999999999994E-5</v>
      </c>
      <c r="AD22" s="51">
        <v>0</v>
      </c>
      <c r="AE22" s="54">
        <v>3.5699999999999994E-5</v>
      </c>
      <c r="AF22" s="51">
        <v>0</v>
      </c>
      <c r="AG22" s="53">
        <v>0</v>
      </c>
      <c r="AH22" s="51">
        <v>3.5699999999999994E-5</v>
      </c>
      <c r="AI22" s="51">
        <v>0</v>
      </c>
      <c r="AJ22" s="51">
        <v>0</v>
      </c>
      <c r="AK22" s="51">
        <f t="shared" si="0"/>
        <v>3.5699999999999994E-5</v>
      </c>
      <c r="AL22" s="51">
        <f t="shared" si="1"/>
        <v>0</v>
      </c>
      <c r="AM22" s="51">
        <v>0</v>
      </c>
      <c r="AN22" s="51">
        <v>0</v>
      </c>
      <c r="AO22" s="51">
        <f t="shared" si="2"/>
        <v>3.5699999999999994E-5</v>
      </c>
    </row>
    <row r="23" spans="2:41" s="48" customFormat="1" ht="27" customHeight="1" x14ac:dyDescent="0.15">
      <c r="B23" s="57" t="s">
        <v>87</v>
      </c>
      <c r="C23" s="50"/>
      <c r="D23" s="51">
        <v>0.20518180000000003</v>
      </c>
      <c r="E23" s="51">
        <v>0</v>
      </c>
      <c r="F23" s="51">
        <v>0</v>
      </c>
      <c r="G23" s="51">
        <v>0.20518180000000003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0.20518180000000003</v>
      </c>
      <c r="T23" s="51">
        <v>0</v>
      </c>
      <c r="U23" s="51">
        <v>0</v>
      </c>
      <c r="V23" s="51">
        <v>0</v>
      </c>
      <c r="W23" s="51">
        <v>0.20518180000000003</v>
      </c>
      <c r="X23" s="51">
        <v>0.131499</v>
      </c>
      <c r="Y23" s="51">
        <v>0</v>
      </c>
      <c r="Z23" s="51">
        <v>7.3682800000000007E-2</v>
      </c>
      <c r="AA23" s="51">
        <v>0</v>
      </c>
      <c r="AB23" s="51">
        <v>-1.66889160477246E-5</v>
      </c>
      <c r="AC23" s="51">
        <v>0.20519848891604775</v>
      </c>
      <c r="AD23" s="51">
        <v>0.19504929657550851</v>
      </c>
      <c r="AE23" s="54">
        <v>1.0149192340539225E-2</v>
      </c>
      <c r="AF23" s="51">
        <v>0</v>
      </c>
      <c r="AG23" s="53">
        <v>0.19504929657550851</v>
      </c>
      <c r="AH23" s="51">
        <v>1.0149192340539225E-2</v>
      </c>
      <c r="AI23" s="51">
        <v>0.19504929657550851</v>
      </c>
      <c r="AJ23" s="51">
        <v>0</v>
      </c>
      <c r="AK23" s="51">
        <f t="shared" si="0"/>
        <v>0.20518180000000003</v>
      </c>
      <c r="AL23" s="51">
        <f t="shared" si="1"/>
        <v>0</v>
      </c>
      <c r="AM23" s="51">
        <v>0</v>
      </c>
      <c r="AN23" s="51">
        <v>0</v>
      </c>
      <c r="AO23" s="51">
        <f t="shared" si="2"/>
        <v>0.20518180000000003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0.11956376000000002</v>
      </c>
      <c r="E28" s="51">
        <v>0</v>
      </c>
      <c r="F28" s="51">
        <v>0</v>
      </c>
      <c r="G28" s="51">
        <v>0.11956376000000002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0.11956376000000002</v>
      </c>
      <c r="T28" s="51">
        <v>0</v>
      </c>
      <c r="U28" s="51">
        <v>0</v>
      </c>
      <c r="V28" s="51">
        <v>0</v>
      </c>
      <c r="W28" s="51">
        <v>0.11956376000000002</v>
      </c>
      <c r="X28" s="51">
        <v>9.382900000000001E-2</v>
      </c>
      <c r="Y28" s="51">
        <v>0</v>
      </c>
      <c r="Z28" s="51">
        <v>2.5734760000000002E-2</v>
      </c>
      <c r="AA28" s="51">
        <v>0</v>
      </c>
      <c r="AB28" s="51">
        <v>0</v>
      </c>
      <c r="AC28" s="51">
        <v>0.11956376000000006</v>
      </c>
      <c r="AD28" s="51">
        <v>0.1141154664846417</v>
      </c>
      <c r="AE28" s="54">
        <v>5.4482935153583626E-3</v>
      </c>
      <c r="AF28" s="51">
        <v>0</v>
      </c>
      <c r="AG28" s="53">
        <v>0.1141154664846417</v>
      </c>
      <c r="AH28" s="51">
        <v>5.4482935153583626E-3</v>
      </c>
      <c r="AI28" s="51">
        <v>0.1141154664846417</v>
      </c>
      <c r="AJ28" s="51">
        <v>0</v>
      </c>
      <c r="AK28" s="51">
        <f t="shared" si="0"/>
        <v>0.11956376000000002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0.11956376000000002</v>
      </c>
    </row>
    <row r="29" spans="2:41" s="48" customFormat="1" ht="27" customHeight="1" x14ac:dyDescent="0.15">
      <c r="B29" s="57" t="s">
        <v>93</v>
      </c>
      <c r="C29" s="50"/>
      <c r="D29" s="51">
        <v>3.82314E-3</v>
      </c>
      <c r="E29" s="51">
        <v>0</v>
      </c>
      <c r="F29" s="51">
        <v>0</v>
      </c>
      <c r="G29" s="51">
        <v>3.82314E-3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3.82314E-3</v>
      </c>
      <c r="T29" s="51">
        <v>9.9999999999999995E-7</v>
      </c>
      <c r="U29" s="51">
        <v>0</v>
      </c>
      <c r="V29" s="51">
        <v>9.9999999999999995E-7</v>
      </c>
      <c r="W29" s="51">
        <v>3.8221399999999999E-3</v>
      </c>
      <c r="X29" s="51">
        <v>3.8119999999999999E-3</v>
      </c>
      <c r="Y29" s="51">
        <v>0</v>
      </c>
      <c r="Z29" s="51">
        <v>1.0139999999999999E-5</v>
      </c>
      <c r="AA29" s="51">
        <v>0</v>
      </c>
      <c r="AB29" s="51">
        <v>0</v>
      </c>
      <c r="AC29" s="51">
        <v>3.8221399999999999E-3</v>
      </c>
      <c r="AD29" s="51">
        <v>3.3566666666666662E-3</v>
      </c>
      <c r="AE29" s="54">
        <v>4.6547333333333369E-4</v>
      </c>
      <c r="AF29" s="51">
        <v>0</v>
      </c>
      <c r="AG29" s="53">
        <v>3.3566666666666662E-3</v>
      </c>
      <c r="AH29" s="51">
        <v>4.6647333333333372E-4</v>
      </c>
      <c r="AI29" s="51">
        <v>3.3566666666666662E-3</v>
      </c>
      <c r="AJ29" s="51">
        <v>0</v>
      </c>
      <c r="AK29" s="51">
        <f t="shared" si="0"/>
        <v>3.82314E-3</v>
      </c>
      <c r="AL29" s="51">
        <f t="shared" si="1"/>
        <v>9.9999999999999995E-7</v>
      </c>
      <c r="AM29" s="51">
        <v>0</v>
      </c>
      <c r="AN29" s="51">
        <v>9.9999999999999995E-7</v>
      </c>
      <c r="AO29" s="51">
        <f t="shared" si="2"/>
        <v>3.8221399999999999E-3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2.1605180000000002</v>
      </c>
      <c r="E31" s="51">
        <v>0</v>
      </c>
      <c r="F31" s="51">
        <v>0</v>
      </c>
      <c r="G31" s="51">
        <v>2.1605180000000002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2.1605180000000002</v>
      </c>
      <c r="T31" s="51">
        <v>3.0000000000000001E-3</v>
      </c>
      <c r="U31" s="51">
        <v>0</v>
      </c>
      <c r="V31" s="51">
        <v>3.0000000000000001E-3</v>
      </c>
      <c r="W31" s="51">
        <v>2.157518</v>
      </c>
      <c r="X31" s="51">
        <v>2.141518</v>
      </c>
      <c r="Y31" s="51">
        <v>0</v>
      </c>
      <c r="Z31" s="51">
        <v>1.6E-2</v>
      </c>
      <c r="AA31" s="51">
        <v>0</v>
      </c>
      <c r="AB31" s="51">
        <v>0</v>
      </c>
      <c r="AC31" s="51">
        <v>2.157518</v>
      </c>
      <c r="AD31" s="51">
        <v>2.1538847372881356</v>
      </c>
      <c r="AE31" s="54">
        <v>3.6332627118644098E-3</v>
      </c>
      <c r="AF31" s="51">
        <v>0</v>
      </c>
      <c r="AG31" s="53">
        <v>2.1538847372881356</v>
      </c>
      <c r="AH31" s="51">
        <v>6.6332627118644103E-3</v>
      </c>
      <c r="AI31" s="51">
        <v>2.1538847372881356</v>
      </c>
      <c r="AJ31" s="51">
        <v>0</v>
      </c>
      <c r="AK31" s="51">
        <f t="shared" si="0"/>
        <v>2.1605180000000002</v>
      </c>
      <c r="AL31" s="51">
        <f t="shared" si="1"/>
        <v>3.0000000000000001E-3</v>
      </c>
      <c r="AM31" s="51">
        <v>0</v>
      </c>
      <c r="AN31" s="51">
        <v>3.0000000000000001E-3</v>
      </c>
      <c r="AO31" s="51">
        <f t="shared" si="2"/>
        <v>2.157518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3.2253999999999998E-2</v>
      </c>
      <c r="E36" s="51">
        <v>0</v>
      </c>
      <c r="F36" s="51">
        <v>0</v>
      </c>
      <c r="G36" s="51">
        <v>3.2253999999999998E-2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3.2253999999999998E-2</v>
      </c>
      <c r="T36" s="51">
        <v>8.9999999999999992E-5</v>
      </c>
      <c r="U36" s="51">
        <v>0</v>
      </c>
      <c r="V36" s="51">
        <v>8.9999999999999992E-5</v>
      </c>
      <c r="W36" s="51">
        <v>3.2163999999999998E-2</v>
      </c>
      <c r="X36" s="51">
        <v>2.6679999999999999E-2</v>
      </c>
      <c r="Y36" s="51">
        <v>0</v>
      </c>
      <c r="Z36" s="51">
        <v>5.484000000000001E-3</v>
      </c>
      <c r="AA36" s="51">
        <v>0</v>
      </c>
      <c r="AB36" s="51">
        <v>3.3567843942505162E-3</v>
      </c>
      <c r="AC36" s="51">
        <v>2.8807215605749482E-2</v>
      </c>
      <c r="AD36" s="51">
        <v>2.3161215605749484E-2</v>
      </c>
      <c r="AE36" s="51">
        <v>5.646E-3</v>
      </c>
      <c r="AF36" s="51">
        <v>0</v>
      </c>
      <c r="AG36" s="53">
        <v>2.3161215605749484E-2</v>
      </c>
      <c r="AH36" s="51">
        <v>5.7359999999999998E-3</v>
      </c>
      <c r="AI36" s="51">
        <v>2.3161215605749484E-2</v>
      </c>
      <c r="AJ36" s="51">
        <v>0</v>
      </c>
      <c r="AK36" s="51">
        <f t="shared" si="0"/>
        <v>3.2253999999999998E-2</v>
      </c>
      <c r="AL36" s="51">
        <f t="shared" si="1"/>
        <v>8.9999999999999992E-5</v>
      </c>
      <c r="AM36" s="51">
        <f>SUM(AM37:AM39)</f>
        <v>0</v>
      </c>
      <c r="AN36" s="51">
        <f>SUM(AN37:AN39)</f>
        <v>8.9999999999999992E-5</v>
      </c>
      <c r="AO36" s="51">
        <f t="shared" si="2"/>
        <v>3.2163999999999998E-2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2.6679999999999999E-2</v>
      </c>
      <c r="E38" s="66">
        <v>0</v>
      </c>
      <c r="F38" s="66">
        <v>0</v>
      </c>
      <c r="G38" s="66">
        <v>2.6679999999999999E-2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2.6679999999999999E-2</v>
      </c>
      <c r="T38" s="66">
        <v>0</v>
      </c>
      <c r="U38" s="66">
        <v>0</v>
      </c>
      <c r="V38" s="66">
        <v>0</v>
      </c>
      <c r="W38" s="66">
        <v>2.6679999999999999E-2</v>
      </c>
      <c r="X38" s="66">
        <v>2.6679999999999999E-2</v>
      </c>
      <c r="Y38" s="66">
        <v>0</v>
      </c>
      <c r="Z38" s="66">
        <v>0</v>
      </c>
      <c r="AA38" s="66">
        <v>0</v>
      </c>
      <c r="AB38" s="66">
        <v>0</v>
      </c>
      <c r="AC38" s="66">
        <v>2.6679999999999999E-2</v>
      </c>
      <c r="AD38" s="66">
        <v>2.1343999999999998E-2</v>
      </c>
      <c r="AE38" s="66">
        <v>5.3359999999999996E-3</v>
      </c>
      <c r="AF38" s="67">
        <v>0</v>
      </c>
      <c r="AG38" s="68">
        <v>2.1343999999999998E-2</v>
      </c>
      <c r="AH38" s="66">
        <v>5.3359999999999996E-3</v>
      </c>
      <c r="AI38" s="66">
        <v>2.1343999999999998E-2</v>
      </c>
      <c r="AJ38" s="66">
        <v>0</v>
      </c>
      <c r="AK38" s="66">
        <f t="shared" si="0"/>
        <v>2.6679999999999999E-2</v>
      </c>
      <c r="AL38" s="66">
        <f t="shared" si="1"/>
        <v>0</v>
      </c>
      <c r="AM38" s="66">
        <v>0</v>
      </c>
      <c r="AN38" s="66">
        <v>0</v>
      </c>
      <c r="AO38" s="66">
        <f t="shared" si="2"/>
        <v>2.6679999999999999E-2</v>
      </c>
    </row>
    <row r="39" spans="2:41" ht="27" customHeight="1" x14ac:dyDescent="0.15">
      <c r="B39" s="69">
        <v>0</v>
      </c>
      <c r="C39" s="76" t="s">
        <v>100</v>
      </c>
      <c r="D39" s="71">
        <v>5.5740000000000008E-3</v>
      </c>
      <c r="E39" s="52">
        <v>0</v>
      </c>
      <c r="F39" s="71">
        <v>0</v>
      </c>
      <c r="G39" s="71">
        <v>5.5740000000000008E-3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5.5740000000000008E-3</v>
      </c>
      <c r="T39" s="71">
        <v>8.9999999999999992E-5</v>
      </c>
      <c r="U39" s="71">
        <v>0</v>
      </c>
      <c r="V39" s="71">
        <v>8.9999999999999992E-5</v>
      </c>
      <c r="W39" s="71">
        <v>5.484000000000001E-3</v>
      </c>
      <c r="X39" s="71">
        <v>0</v>
      </c>
      <c r="Y39" s="71">
        <v>0</v>
      </c>
      <c r="Z39" s="71">
        <v>5.484000000000001E-3</v>
      </c>
      <c r="AA39" s="71">
        <v>0</v>
      </c>
      <c r="AB39" s="71">
        <v>3.3567843942505162E-3</v>
      </c>
      <c r="AC39" s="71">
        <v>2.1272156057494849E-3</v>
      </c>
      <c r="AD39" s="71">
        <v>1.8172156057494849E-3</v>
      </c>
      <c r="AE39" s="71">
        <v>3.1E-4</v>
      </c>
      <c r="AF39" s="72">
        <v>0</v>
      </c>
      <c r="AG39" s="73">
        <v>1.8172156057494849E-3</v>
      </c>
      <c r="AH39" s="71">
        <v>3.9999999999999996E-4</v>
      </c>
      <c r="AI39" s="71">
        <v>1.8172156057494849E-3</v>
      </c>
      <c r="AJ39" s="52">
        <v>0</v>
      </c>
      <c r="AK39" s="52">
        <f t="shared" si="0"/>
        <v>5.5740000000000008E-3</v>
      </c>
      <c r="AL39" s="52">
        <f t="shared" si="1"/>
        <v>8.9999999999999992E-5</v>
      </c>
      <c r="AM39" s="52">
        <v>0</v>
      </c>
      <c r="AN39" s="52">
        <v>8.9999999999999992E-5</v>
      </c>
      <c r="AO39" s="52">
        <f t="shared" si="2"/>
        <v>5.484000000000001E-3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2026-03-20T00:15:47Z</dcterms:created>
  <dcterms:modified xsi:type="dcterms:W3CDTF">2026-03-20T01:23:02Z</dcterms:modified>
</cp:coreProperties>
</file>