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7CF2BA8A-C2D4-4029-91F1-2AC7106480ED}" xr6:coauthVersionLast="47" xr6:coauthVersionMax="47" xr10:uidLastSave="{00000000-0000-0000-0000-000000000000}"/>
  <bookViews>
    <workbookView xWindow="1620" yWindow="900" windowWidth="16740" windowHeight="11265" xr2:uid="{02D89DD6-B835-4608-8F43-EB92F7AA5AE6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L17" i="1"/>
  <c r="AK17" i="1"/>
  <c r="AL16" i="1"/>
  <c r="AK16" i="1"/>
  <c r="AO16" i="1" s="1"/>
  <c r="AN14" i="1"/>
  <c r="AM14" i="1"/>
  <c r="AL15" i="1"/>
  <c r="AK15" i="1"/>
  <c r="AO15" i="1" s="1"/>
  <c r="AK14" i="1"/>
  <c r="AL13" i="1"/>
  <c r="AK13" i="1"/>
  <c r="AO13" i="1" s="1"/>
  <c r="AK12" i="1"/>
  <c r="X8" i="1"/>
  <c r="Z8" i="1"/>
  <c r="AO38" i="1" l="1"/>
  <c r="AO24" i="1"/>
  <c r="AL14" i="1"/>
  <c r="AM12" i="1"/>
  <c r="AO28" i="1"/>
  <c r="AO14" i="1"/>
  <c r="AO17" i="1"/>
  <c r="AO33" i="1"/>
  <c r="AO36" i="1"/>
  <c r="AN12" i="1"/>
  <c r="AL12" i="1" l="1"/>
  <c r="AO12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<sst xmlns="http://schemas.openxmlformats.org/spreadsheetml/2006/main" count="111" uniqueCount="105">
  <si>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</si>
  <si>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</si>
  <si>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</si>
  <si>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</si>
  <si>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</si>
  <si>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</si>
  <si>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</si>
  <si>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</si>
  <si>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</si>
  <si>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</si>
  <si>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</si>
  <si>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</si>
  <si>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</si>
  <si>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</si>
  <si>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</si>
  <si>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</si>
  <si>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</si>
  <si>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</si>
  <si>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</si>
  <si>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</si>
  <si>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</si>
  <si>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</si>
  <si>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</si>
  <si>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</si>
  <si>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</si>
  <si>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</si>
  <si>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</si>
  <si>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</si>
  <si>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</si>
  <si>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</si>
  <si>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</si>
  <si>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</si>
  <si>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</si>
  <si>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</si>
  <si>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</si>
  <si>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</si>
  <si>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</si>
  <si>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</si>
  <si>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</si>
  <si>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</si>
  <si>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</si>
  <si>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</si>
  <si>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</si>
  <si>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</si>
  <si>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</si>
  <si>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</si>
  <si>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</si>
  <si>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</si>
  <si>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</si>
  <si>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</si>
  <si>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</si>
  <si>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</si>
  <si>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</si>
  <si>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</si>
  <si>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</si>
  <si>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</si>
  <si>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</si>
  <si>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</si>
  <si>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</si>
  <si>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</si>
  <si>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</si>
  <si>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</si>
  <si>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</si>
  <si>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</si>
  <si>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</si>
  <si>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</si>
  <si>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</si>
  <si>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</si>
  <si>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</si>
  <si>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</si>
  <si>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</si>
  <si>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</si>
  <si>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</si>
  <si>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</si>
  <si>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</si>
  <si>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</si>
  <si>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</si>
  <si>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</si>
  <si>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</si>
  <si>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</si>
  <si>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</si>
  <si>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</si>
  <si>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</si>
  <si>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</si>
  <si>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</si>
  <si>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</si>
  <si>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</si>
  <si>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</si>
  <si>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</si>
  <si>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</si>
  <si>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</si>
  <si>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</si>
  <si>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</si>
  <si>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</si>
  <si>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</si>
  <si>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</si>
  <si>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</si>
  <si>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</si>
  <si>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</si>
  <si>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</si>
  <si>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</si>
  <si>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</si>
  <si>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</si>
  <si>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</si>
  <si>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表2-39  発生量及び処理・処分量（種類別：変換）　〔業務用機器〕〔全地域〕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1">
      <t>ギョウムヨウ</t>
    </rPh>
    <rPh sb="31" eb="33">
      <t>キキ</t>
    </rPh>
    <rPh sb="35" eb="38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</si>
</sst>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31794EE3-0E1A-4778-A946-419C88C3244D}"/>
    <cellStyle name="標準_P502XLS 2" xfId="1" xr:uid="{78B8E7F9-6F49-49CF-B4FE-A24032EBB7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36A2-2A89-4DF7-B522-0B572708B104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D18" sqref="D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8.3137000000000003E-2</v>
      </c>
      <c r="E12" s="46">
        <v>0</v>
      </c>
      <c r="F12" s="46">
        <v>0</v>
      </c>
      <c r="G12" s="46">
        <v>8.3137000000000003E-2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8.3136999999999989E-2</v>
      </c>
      <c r="T12" s="46">
        <v>5.0000000000000002E-5</v>
      </c>
      <c r="U12" s="46">
        <v>0</v>
      </c>
      <c r="V12" s="46">
        <v>5.0000000000000002E-5</v>
      </c>
      <c r="W12" s="46">
        <v>8.3086999999999994E-2</v>
      </c>
      <c r="X12" s="46">
        <v>7.9269999999999993E-2</v>
      </c>
      <c r="Y12" s="46">
        <v>0</v>
      </c>
      <c r="Z12" s="46">
        <v>3.8170000000000005E-3</v>
      </c>
      <c r="AA12" s="46">
        <v>3.0600000000000002E-3</v>
      </c>
      <c r="AB12" s="46">
        <v>2.5627956878850104E-2</v>
      </c>
      <c r="AC12" s="46">
        <v>5.7459043121149897E-2</v>
      </c>
      <c r="AD12" s="46">
        <v>5.1094413428317137E-2</v>
      </c>
      <c r="AE12" s="46">
        <v>6.3646296928327644E-3</v>
      </c>
      <c r="AF12" s="46">
        <v>0</v>
      </c>
      <c r="AG12" s="47">
        <v>5.1094413428317137E-2</v>
      </c>
      <c r="AH12" s="46">
        <v>6.4146296928327641E-3</v>
      </c>
      <c r="AI12" s="46">
        <v>5.1094413428317137E-2</v>
      </c>
      <c r="AJ12" s="46">
        <v>0</v>
      </c>
      <c r="AK12" s="46">
        <f>G12-N12</f>
        <v>8.3137000000000003E-2</v>
      </c>
      <c r="AL12" s="46">
        <f>AM12+AN12</f>
        <v>5.0000000000000002E-5</v>
      </c>
      <c r="AM12" s="46">
        <f>SUM(AM13:AM14)+SUM(AM18:AM36)</f>
        <v>0</v>
      </c>
      <c r="AN12" s="46">
        <f>SUM(AN13:AN14)+SUM(AN18:AN36)</f>
        <v>5.0000000000000002E-5</v>
      </c>
      <c r="AO12" s="46">
        <f>AK12-AL12</f>
        <v>8.3087000000000008E-2</v>
      </c>
    </row>
    <row r="13" spans="2:41" s="48" customFormat="1" ht="27" customHeight="1" thickTop="1" x14ac:dyDescent="0.15">
      <c r="B13" s="49" t="s">
        <v>77</v>
      </c>
      <c r="C13" s="50"/>
      <c r="D13" s="51">
        <v>3.0600000000000002E-3</v>
      </c>
      <c r="E13" s="51">
        <v>0</v>
      </c>
      <c r="F13" s="51">
        <v>0</v>
      </c>
      <c r="G13" s="52">
        <v>3.0600000000000002E-3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3.0600000000000002E-3</v>
      </c>
      <c r="T13" s="51">
        <v>0</v>
      </c>
      <c r="U13" s="51">
        <v>0</v>
      </c>
      <c r="V13" s="51">
        <v>0</v>
      </c>
      <c r="W13" s="51">
        <v>3.0600000000000002E-3</v>
      </c>
      <c r="X13" s="51">
        <v>0</v>
      </c>
      <c r="Y13" s="51">
        <v>0</v>
      </c>
      <c r="Z13" s="51">
        <v>3.0600000000000002E-3</v>
      </c>
      <c r="AA13" s="51">
        <v>3.0600000000000002E-3</v>
      </c>
      <c r="AB13" s="51">
        <v>0</v>
      </c>
      <c r="AC13" s="51">
        <v>3.0600000000000002E-3</v>
      </c>
      <c r="AD13" s="51">
        <v>0</v>
      </c>
      <c r="AE13" s="54">
        <v>3.0600000000000002E-3</v>
      </c>
      <c r="AF13" s="51">
        <v>0</v>
      </c>
      <c r="AG13" s="55">
        <v>0</v>
      </c>
      <c r="AH13" s="56">
        <v>3.0600000000000002E-3</v>
      </c>
      <c r="AI13" s="56">
        <v>0</v>
      </c>
      <c r="AJ13" s="51">
        <v>0</v>
      </c>
      <c r="AK13" s="51">
        <f t="shared" ref="AK13:AK39" si="0">G13-N13</f>
        <v>3.0600000000000002E-3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3.0600000000000002E-3</v>
      </c>
    </row>
    <row r="14" spans="2:41" s="48" customFormat="1" ht="27" customHeight="1" x14ac:dyDescent="0.15">
      <c r="B14" s="57" t="s">
        <v>78</v>
      </c>
      <c r="C14" s="50"/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3">
        <v>0</v>
      </c>
      <c r="AH14" s="51">
        <v>0</v>
      </c>
      <c r="AI14" s="51">
        <v>0</v>
      </c>
      <c r="AJ14" s="51">
        <v>0</v>
      </c>
      <c r="AK14" s="51">
        <f t="shared" si="0"/>
        <v>0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</v>
      </c>
      <c r="E17" s="52">
        <v>0</v>
      </c>
      <c r="F17" s="71">
        <v>0</v>
      </c>
      <c r="G17" s="71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2">
        <v>0</v>
      </c>
      <c r="AG17" s="73">
        <v>0</v>
      </c>
      <c r="AH17" s="71">
        <v>0</v>
      </c>
      <c r="AI17" s="71">
        <v>0</v>
      </c>
      <c r="AJ17" s="52">
        <v>0</v>
      </c>
      <c r="AK17" s="52">
        <f t="shared" si="0"/>
        <v>0</v>
      </c>
      <c r="AL17" s="52">
        <f t="shared" si="1"/>
        <v>0</v>
      </c>
      <c r="AM17" s="52">
        <v>0</v>
      </c>
      <c r="AN17" s="52">
        <v>0</v>
      </c>
      <c r="AO17" s="52">
        <f t="shared" si="2"/>
        <v>0</v>
      </c>
    </row>
    <row r="18" spans="2:41" s="48" customFormat="1" ht="27" customHeight="1" x14ac:dyDescent="0.15">
      <c r="B18" s="57" t="s">
        <v>82</v>
      </c>
      <c r="C18" s="74"/>
      <c r="D18" s="51">
        <v>2.826E-2</v>
      </c>
      <c r="E18" s="51">
        <v>0</v>
      </c>
      <c r="F18" s="51">
        <v>0</v>
      </c>
      <c r="G18" s="51">
        <v>2.826E-2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2.826E-2</v>
      </c>
      <c r="T18" s="51">
        <v>0</v>
      </c>
      <c r="U18" s="51">
        <v>0</v>
      </c>
      <c r="V18" s="51">
        <v>0</v>
      </c>
      <c r="W18" s="51">
        <v>2.826E-2</v>
      </c>
      <c r="X18" s="51">
        <v>2.826E-2</v>
      </c>
      <c r="Y18" s="51">
        <v>0</v>
      </c>
      <c r="Z18" s="51">
        <v>0</v>
      </c>
      <c r="AA18" s="51">
        <v>0</v>
      </c>
      <c r="AB18" s="51">
        <v>2.5434000000000002E-2</v>
      </c>
      <c r="AC18" s="51">
        <v>2.826E-3</v>
      </c>
      <c r="AD18" s="51">
        <v>0</v>
      </c>
      <c r="AE18" s="54">
        <v>2.826E-3</v>
      </c>
      <c r="AF18" s="51">
        <v>0</v>
      </c>
      <c r="AG18" s="53">
        <v>0</v>
      </c>
      <c r="AH18" s="51">
        <v>2.826E-3</v>
      </c>
      <c r="AI18" s="51">
        <v>0</v>
      </c>
      <c r="AJ18" s="51">
        <v>0</v>
      </c>
      <c r="AK18" s="51">
        <f t="shared" si="0"/>
        <v>2.826E-2</v>
      </c>
      <c r="AL18" s="51">
        <f t="shared" si="1"/>
        <v>0</v>
      </c>
      <c r="AM18" s="51">
        <v>0</v>
      </c>
      <c r="AN18" s="51">
        <v>0</v>
      </c>
      <c r="AO18" s="51">
        <f t="shared" si="2"/>
        <v>2.826E-2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5.0000000000000001E-4</v>
      </c>
      <c r="E21" s="51">
        <v>0</v>
      </c>
      <c r="F21" s="51">
        <v>0</v>
      </c>
      <c r="G21" s="51">
        <v>5.0000000000000001E-4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5.0000000000000001E-4</v>
      </c>
      <c r="T21" s="51">
        <v>0</v>
      </c>
      <c r="U21" s="51">
        <v>0</v>
      </c>
      <c r="V21" s="51">
        <v>0</v>
      </c>
      <c r="W21" s="51">
        <v>5.0000000000000001E-4</v>
      </c>
      <c r="X21" s="51">
        <v>4.1999999999999996E-4</v>
      </c>
      <c r="Y21" s="51">
        <v>0</v>
      </c>
      <c r="Z21" s="51">
        <v>8.0000000000000007E-5</v>
      </c>
      <c r="AA21" s="51">
        <v>0</v>
      </c>
      <c r="AB21" s="51">
        <v>0</v>
      </c>
      <c r="AC21" s="51">
        <v>5.0000000000000001E-4</v>
      </c>
      <c r="AD21" s="51">
        <v>2.8349999999999995E-4</v>
      </c>
      <c r="AE21" s="54">
        <v>2.165E-4</v>
      </c>
      <c r="AF21" s="51">
        <v>0</v>
      </c>
      <c r="AG21" s="53">
        <v>2.8349999999999995E-4</v>
      </c>
      <c r="AH21" s="51">
        <v>2.165E-4</v>
      </c>
      <c r="AI21" s="51">
        <v>2.8349999999999995E-4</v>
      </c>
      <c r="AJ21" s="51">
        <v>0</v>
      </c>
      <c r="AK21" s="51">
        <f t="shared" si="0"/>
        <v>5.0000000000000001E-4</v>
      </c>
      <c r="AL21" s="51">
        <f t="shared" si="1"/>
        <v>0</v>
      </c>
      <c r="AM21" s="51">
        <v>0</v>
      </c>
      <c r="AN21" s="51">
        <v>0</v>
      </c>
      <c r="AO21" s="51">
        <f t="shared" si="2"/>
        <v>5.0000000000000001E-4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4">
        <v>0</v>
      </c>
      <c r="AF23" s="51">
        <v>0</v>
      </c>
      <c r="AG23" s="53">
        <v>0</v>
      </c>
      <c r="AH23" s="51">
        <v>0</v>
      </c>
      <c r="AI23" s="51">
        <v>0</v>
      </c>
      <c r="AJ23" s="51">
        <v>0</v>
      </c>
      <c r="AK23" s="51">
        <f t="shared" si="0"/>
        <v>0</v>
      </c>
      <c r="AL23" s="51">
        <f t="shared" si="1"/>
        <v>0</v>
      </c>
      <c r="AM23" s="51">
        <v>0</v>
      </c>
      <c r="AN23" s="51">
        <v>0</v>
      </c>
      <c r="AO23" s="51">
        <f t="shared" si="2"/>
        <v>0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1.6199999999999999E-3</v>
      </c>
      <c r="E28" s="51">
        <v>0</v>
      </c>
      <c r="F28" s="51">
        <v>0</v>
      </c>
      <c r="G28" s="51">
        <v>1.6199999999999999E-3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1.6199999999999999E-3</v>
      </c>
      <c r="T28" s="51">
        <v>0</v>
      </c>
      <c r="U28" s="51">
        <v>0</v>
      </c>
      <c r="V28" s="51">
        <v>0</v>
      </c>
      <c r="W28" s="51">
        <v>1.6199999999999999E-3</v>
      </c>
      <c r="X28" s="51">
        <v>1.2199999999999999E-3</v>
      </c>
      <c r="Y28" s="51">
        <v>0</v>
      </c>
      <c r="Z28" s="51">
        <v>4.0000000000000002E-4</v>
      </c>
      <c r="AA28" s="51">
        <v>0</v>
      </c>
      <c r="AB28" s="51">
        <v>0</v>
      </c>
      <c r="AC28" s="51">
        <v>1.6200000000000003E-3</v>
      </c>
      <c r="AD28" s="51">
        <v>1.5858703071672359E-3</v>
      </c>
      <c r="AE28" s="54">
        <v>3.4129692832764499E-5</v>
      </c>
      <c r="AF28" s="51">
        <v>0</v>
      </c>
      <c r="AG28" s="53">
        <v>1.5858703071672359E-3</v>
      </c>
      <c r="AH28" s="51">
        <v>3.4129692832764499E-5</v>
      </c>
      <c r="AI28" s="51">
        <v>1.5858703071672359E-3</v>
      </c>
      <c r="AJ28" s="51">
        <v>0</v>
      </c>
      <c r="AK28" s="51">
        <f t="shared" si="0"/>
        <v>1.6199999999999999E-3</v>
      </c>
      <c r="AL28" s="51">
        <f t="shared" si="1"/>
        <v>0</v>
      </c>
      <c r="AM28" s="51">
        <v>0</v>
      </c>
      <c r="AN28" s="51">
        <v>0</v>
      </c>
      <c r="AO28" s="51">
        <f t="shared" si="2"/>
        <v>1.6199999999999999E-3</v>
      </c>
    </row>
    <row r="29" spans="2:41" s="48" customFormat="1" ht="27" customHeight="1" x14ac:dyDescent="0.15">
      <c r="B29" s="57" t="s">
        <v>93</v>
      </c>
      <c r="C29" s="50"/>
      <c r="D29" s="51">
        <v>4.0000000000000003E-5</v>
      </c>
      <c r="E29" s="51">
        <v>0</v>
      </c>
      <c r="F29" s="51">
        <v>0</v>
      </c>
      <c r="G29" s="51">
        <v>4.0000000000000003E-5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4.0000000000000003E-5</v>
      </c>
      <c r="T29" s="51">
        <v>4.0000000000000003E-5</v>
      </c>
      <c r="U29" s="51">
        <v>0</v>
      </c>
      <c r="V29" s="51">
        <v>4.0000000000000003E-5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4">
        <v>0</v>
      </c>
      <c r="AF29" s="51">
        <v>0</v>
      </c>
      <c r="AG29" s="53">
        <v>0</v>
      </c>
      <c r="AH29" s="51">
        <v>4.0000000000000003E-5</v>
      </c>
      <c r="AI29" s="51">
        <v>0</v>
      </c>
      <c r="AJ29" s="51">
        <v>0</v>
      </c>
      <c r="AK29" s="51">
        <f t="shared" si="0"/>
        <v>4.0000000000000003E-5</v>
      </c>
      <c r="AL29" s="51">
        <f t="shared" si="1"/>
        <v>4.0000000000000003E-5</v>
      </c>
      <c r="AM29" s="51">
        <v>0</v>
      </c>
      <c r="AN29" s="51">
        <v>4.0000000000000003E-5</v>
      </c>
      <c r="AO29" s="51">
        <f t="shared" si="2"/>
        <v>0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4.8219999999999999E-2</v>
      </c>
      <c r="E31" s="51">
        <v>0</v>
      </c>
      <c r="F31" s="51">
        <v>0</v>
      </c>
      <c r="G31" s="51">
        <v>4.8219999999999999E-2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4.8219999999999999E-2</v>
      </c>
      <c r="T31" s="51">
        <v>0</v>
      </c>
      <c r="U31" s="51">
        <v>0</v>
      </c>
      <c r="V31" s="51">
        <v>0</v>
      </c>
      <c r="W31" s="51">
        <v>4.8219999999999999E-2</v>
      </c>
      <c r="X31" s="51">
        <v>4.8219999999999999E-2</v>
      </c>
      <c r="Y31" s="51">
        <v>0</v>
      </c>
      <c r="Z31" s="51">
        <v>0</v>
      </c>
      <c r="AA31" s="51">
        <v>0</v>
      </c>
      <c r="AB31" s="51">
        <v>0</v>
      </c>
      <c r="AC31" s="51">
        <v>4.8219999999999999E-2</v>
      </c>
      <c r="AD31" s="51">
        <v>4.8219999999999999E-2</v>
      </c>
      <c r="AE31" s="54">
        <v>0</v>
      </c>
      <c r="AF31" s="51">
        <v>0</v>
      </c>
      <c r="AG31" s="53">
        <v>4.8219999999999999E-2</v>
      </c>
      <c r="AH31" s="51">
        <v>0</v>
      </c>
      <c r="AI31" s="51">
        <v>4.8219999999999999E-2</v>
      </c>
      <c r="AJ31" s="51">
        <v>0</v>
      </c>
      <c r="AK31" s="51">
        <f t="shared" si="0"/>
        <v>4.8219999999999999E-2</v>
      </c>
      <c r="AL31" s="51">
        <f t="shared" si="1"/>
        <v>0</v>
      </c>
      <c r="AM31" s="51">
        <v>0</v>
      </c>
      <c r="AN31" s="51">
        <v>0</v>
      </c>
      <c r="AO31" s="51">
        <f t="shared" si="2"/>
        <v>4.8219999999999999E-2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1.4369999999999999E-3</v>
      </c>
      <c r="E36" s="51">
        <v>0</v>
      </c>
      <c r="F36" s="51">
        <v>0</v>
      </c>
      <c r="G36" s="51">
        <v>1.4369999999999999E-3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1.4369999999999999E-3</v>
      </c>
      <c r="T36" s="51">
        <v>1.0000000000000001E-5</v>
      </c>
      <c r="U36" s="51">
        <v>0</v>
      </c>
      <c r="V36" s="51">
        <v>1.0000000000000001E-5</v>
      </c>
      <c r="W36" s="51">
        <v>1.4269999999999999E-3</v>
      </c>
      <c r="X36" s="51">
        <v>1.15E-3</v>
      </c>
      <c r="Y36" s="51">
        <v>0</v>
      </c>
      <c r="Z36" s="51">
        <v>2.7700000000000001E-4</v>
      </c>
      <c r="AA36" s="51">
        <v>0</v>
      </c>
      <c r="AB36" s="51">
        <v>1.9395687885010273E-4</v>
      </c>
      <c r="AC36" s="51">
        <v>1.2330431211498973E-3</v>
      </c>
      <c r="AD36" s="51">
        <v>1.0050431211498974E-3</v>
      </c>
      <c r="AE36" s="51">
        <v>2.2800000000000001E-4</v>
      </c>
      <c r="AF36" s="51">
        <v>0</v>
      </c>
      <c r="AG36" s="53">
        <v>1.0050431211498974E-3</v>
      </c>
      <c r="AH36" s="51">
        <v>2.3800000000000001E-4</v>
      </c>
      <c r="AI36" s="51">
        <v>1.0050431211498974E-3</v>
      </c>
      <c r="AJ36" s="51">
        <v>0</v>
      </c>
      <c r="AK36" s="51">
        <f t="shared" si="0"/>
        <v>1.4369999999999999E-3</v>
      </c>
      <c r="AL36" s="51">
        <f t="shared" si="1"/>
        <v>1.0000000000000001E-5</v>
      </c>
      <c r="AM36" s="51">
        <f>SUM(AM37:AM39)</f>
        <v>0</v>
      </c>
      <c r="AN36" s="51">
        <f>SUM(AN37:AN39)</f>
        <v>1.0000000000000001E-5</v>
      </c>
      <c r="AO36" s="51">
        <f t="shared" si="2"/>
        <v>1.4269999999999999E-3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1.14E-3</v>
      </c>
      <c r="E38" s="66">
        <v>0</v>
      </c>
      <c r="F38" s="66">
        <v>0</v>
      </c>
      <c r="G38" s="66">
        <v>1.14E-3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1.14E-3</v>
      </c>
      <c r="T38" s="66">
        <v>0</v>
      </c>
      <c r="U38" s="66">
        <v>0</v>
      </c>
      <c r="V38" s="66">
        <v>0</v>
      </c>
      <c r="W38" s="66">
        <v>1.14E-3</v>
      </c>
      <c r="X38" s="66">
        <v>1.14E-3</v>
      </c>
      <c r="Y38" s="66">
        <v>0</v>
      </c>
      <c r="Z38" s="66">
        <v>0</v>
      </c>
      <c r="AA38" s="66">
        <v>0</v>
      </c>
      <c r="AB38" s="66">
        <v>0</v>
      </c>
      <c r="AC38" s="66">
        <v>1.14E-3</v>
      </c>
      <c r="AD38" s="66">
        <v>9.1200000000000005E-4</v>
      </c>
      <c r="AE38" s="66">
        <v>2.2800000000000001E-4</v>
      </c>
      <c r="AF38" s="67">
        <v>0</v>
      </c>
      <c r="AG38" s="68">
        <v>9.1200000000000005E-4</v>
      </c>
      <c r="AH38" s="66">
        <v>2.2800000000000001E-4</v>
      </c>
      <c r="AI38" s="66">
        <v>9.1200000000000005E-4</v>
      </c>
      <c r="AJ38" s="66">
        <v>0</v>
      </c>
      <c r="AK38" s="66">
        <f t="shared" si="0"/>
        <v>1.14E-3</v>
      </c>
      <c r="AL38" s="66">
        <f t="shared" si="1"/>
        <v>0</v>
      </c>
      <c r="AM38" s="66">
        <v>0</v>
      </c>
      <c r="AN38" s="66">
        <v>0</v>
      </c>
      <c r="AO38" s="66">
        <f t="shared" si="2"/>
        <v>1.14E-3</v>
      </c>
    </row>
    <row r="39" spans="2:41" ht="27" customHeight="1" x14ac:dyDescent="0.15">
      <c r="B39" s="69">
        <v>0</v>
      </c>
      <c r="C39" s="76" t="s">
        <v>100</v>
      </c>
      <c r="D39" s="71">
        <v>2.9700000000000006E-4</v>
      </c>
      <c r="E39" s="52">
        <v>0</v>
      </c>
      <c r="F39" s="71">
        <v>0</v>
      </c>
      <c r="G39" s="71">
        <v>2.9700000000000006E-4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2.9700000000000006E-4</v>
      </c>
      <c r="T39" s="71">
        <v>1.0000000000000001E-5</v>
      </c>
      <c r="U39" s="71">
        <v>0</v>
      </c>
      <c r="V39" s="71">
        <v>1.0000000000000001E-5</v>
      </c>
      <c r="W39" s="71">
        <v>2.8700000000000004E-4</v>
      </c>
      <c r="X39" s="71">
        <v>1.0000000000000001E-5</v>
      </c>
      <c r="Y39" s="71">
        <v>0</v>
      </c>
      <c r="Z39" s="71">
        <v>2.7700000000000001E-4</v>
      </c>
      <c r="AA39" s="71">
        <v>0</v>
      </c>
      <c r="AB39" s="71">
        <v>1.9395687885010273E-4</v>
      </c>
      <c r="AC39" s="71">
        <v>9.3043121149897294E-5</v>
      </c>
      <c r="AD39" s="71">
        <v>9.3043121149897294E-5</v>
      </c>
      <c r="AE39" s="71">
        <v>0</v>
      </c>
      <c r="AF39" s="72">
        <v>0</v>
      </c>
      <c r="AG39" s="73">
        <v>9.3043121149897294E-5</v>
      </c>
      <c r="AH39" s="71">
        <v>1.0000000000000001E-5</v>
      </c>
      <c r="AI39" s="71">
        <v>9.3043121149897294E-5</v>
      </c>
      <c r="AJ39" s="52">
        <v>0</v>
      </c>
      <c r="AK39" s="52">
        <f t="shared" si="0"/>
        <v>2.9700000000000006E-4</v>
      </c>
      <c r="AL39" s="52">
        <f t="shared" si="1"/>
        <v>1.0000000000000001E-5</v>
      </c>
      <c r="AM39" s="52">
        <v>0</v>
      </c>
      <c r="AN39" s="52">
        <v>1.0000000000000001E-5</v>
      </c>
      <c r="AO39" s="52">
        <f t="shared" si="2"/>
        <v>2.8700000000000004E-4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2026-03-20T00:14:29Z</dcterms:created>
  <dcterms:modified xsi:type="dcterms:W3CDTF">2026-03-20T01:21:41Z</dcterms:modified>
</cp:coreProperties>
</file>