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618A2C22-0CBD-4931-AA7A-49E63ACFB80E}" xr6:coauthVersionLast="47" xr6:coauthVersionMax="47" xr10:uidLastSave="{00000000-0000-0000-0000-000000000000}"/>
  <bookViews>
    <workbookView xWindow="1560" yWindow="1560" windowWidth="16740" windowHeight="11265" xr2:uid="{246B61C9-C03E-492F-87D6-C95BEB0F4236}"/>
  </bookViews>
  <sheets>
    <sheet name="総括L1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総括L1B!$B$3:$AO$39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39" i="1" l="1"/>
  <c r="AK39" i="1"/>
  <c r="AO39" i="1" s="1"/>
  <c r="AL38" i="1"/>
  <c r="AK38" i="1"/>
  <c r="AO38" i="1" s="1"/>
  <c r="AN36" i="1"/>
  <c r="AM36" i="1"/>
  <c r="AL36" i="1" s="1"/>
  <c r="AL37" i="1"/>
  <c r="AK37" i="1"/>
  <c r="AO37" i="1" s="1"/>
  <c r="AK36" i="1"/>
  <c r="AL35" i="1"/>
  <c r="AK35" i="1"/>
  <c r="AO35" i="1" s="1"/>
  <c r="AL34" i="1"/>
  <c r="AK34" i="1"/>
  <c r="AO34" i="1" s="1"/>
  <c r="AL33" i="1"/>
  <c r="AK33" i="1"/>
  <c r="AL32" i="1"/>
  <c r="AK32" i="1"/>
  <c r="AO32" i="1" s="1"/>
  <c r="AL31" i="1"/>
  <c r="AK31" i="1"/>
  <c r="AL30" i="1"/>
  <c r="AK30" i="1"/>
  <c r="AO30" i="1" s="1"/>
  <c r="AL29" i="1"/>
  <c r="AK29" i="1"/>
  <c r="AO29" i="1" s="1"/>
  <c r="AL28" i="1"/>
  <c r="AK28" i="1"/>
  <c r="AL27" i="1"/>
  <c r="AK27" i="1"/>
  <c r="AO27" i="1" s="1"/>
  <c r="AL26" i="1"/>
  <c r="AK26" i="1"/>
  <c r="AO26" i="1" s="1"/>
  <c r="AL25" i="1"/>
  <c r="AK25" i="1"/>
  <c r="AO25" i="1" s="1"/>
  <c r="AL24" i="1"/>
  <c r="AK24" i="1"/>
  <c r="AL23" i="1"/>
  <c r="AK23" i="1"/>
  <c r="AL22" i="1"/>
  <c r="AK22" i="1"/>
  <c r="AO22" i="1" s="1"/>
  <c r="AL21" i="1"/>
  <c r="AK21" i="1"/>
  <c r="AO21" i="1" s="1"/>
  <c r="AL20" i="1"/>
  <c r="AK20" i="1"/>
  <c r="AO20" i="1" s="1"/>
  <c r="AL19" i="1"/>
  <c r="AK19" i="1"/>
  <c r="AO19" i="1" s="1"/>
  <c r="AL18" i="1"/>
  <c r="AK18" i="1"/>
  <c r="AO18" i="1" s="1"/>
  <c r="AL17" i="1"/>
  <c r="AK17" i="1"/>
  <c r="AL16" i="1"/>
  <c r="AK16" i="1"/>
  <c r="AO16" i="1" s="1"/>
  <c r="AN14" i="1"/>
  <c r="AM14" i="1"/>
  <c r="AK15" i="1"/>
  <c r="AK14" i="1"/>
  <c r="AN12" i="1"/>
  <c r="AL13" i="1"/>
  <c r="AK13" i="1"/>
  <c r="AK12" i="1"/>
  <c r="X8" i="1"/>
  <c r="Z8" i="1"/>
  <c r="AO13" i="1" l="1"/>
  <c r="AL14" i="1"/>
  <c r="AO14" i="1" s="1"/>
  <c r="AM12" i="1"/>
  <c r="AL12" i="1" s="1"/>
  <c r="AO23" i="1"/>
  <c r="AO31" i="1"/>
  <c r="AO24" i="1"/>
  <c r="AO28" i="1"/>
  <c r="AO17" i="1"/>
  <c r="AO12" i="1"/>
  <c r="AO33" i="1"/>
  <c r="AO36" i="1"/>
  <c r="AL15" i="1"/>
  <c r="AO15" i="1" s="1"/>
</calcChain>
</file>

<file path=xl/sharedStrings.xml><?xml version="1.0" encoding="utf-8"?>
<sst xmlns="http://schemas.openxmlformats.org/spreadsheetml/2006/main" count="111" uniqueCount="105">
  <si>
    <t>　　　  処理・処分
　種類</t>
    <rPh sb="5" eb="7">
      <t>ショリ</t>
    </rPh>
    <rPh sb="8" eb="10">
      <t>ショブン</t>
    </rPh>
    <rPh sb="15" eb="17">
      <t>シュルイ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</si>
  <si>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</si>
  <si>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</si>
  <si>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</si>
  <si>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</si>
  <si>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</si>
  <si>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</si>
  <si>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</si>
  <si>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</si>
  <si>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</si>
  <si>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</si>
  <si>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</si>
  <si>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</si>
  <si>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</si>
  <si>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</si>
  <si>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</si>
  <si>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</si>
  <si>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</si>
  <si>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</si>
  <si>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</si>
  <si>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</si>
  <si>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</si>
  <si>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</si>
  <si>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</si>
  <si>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</si>
  <si>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</si>
  <si>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</si>
  <si>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</si>
  <si>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</si>
  <si>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</si>
  <si>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</si>
  <si>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</si>
  <si>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</si>
  <si>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</si>
  <si>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</si>
  <si>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</si>
  <si>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</si>
  <si>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</si>
  <si>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</si>
  <si>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</si>
  <si>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</si>
  <si>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</si>
  <si>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</si>
  <si>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</si>
  <si>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</si>
  <si>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</si>
  <si>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</si>
  <si>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</si>
  <si>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</si>
  <si>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</si>
  <si>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</si>
  <si>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</si>
  <si>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</si>
  <si>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</si>
  <si>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</si>
  <si>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</si>
  <si>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</si>
  <si>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</si>
  <si>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</si>
  <si>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</si>
  <si>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</si>
  <si>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</si>
  <si>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</si>
  <si>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</si>
  <si>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</si>
  <si>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(V+T+Z+U1+S+⑦)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</si>
  <si>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</si>
  <si>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</si>
  <si>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</si>
  <si>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</si>
  <si>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</si>
  <si>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</si>
  <si>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</si>
  <si>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発生量</t>
  </si>
  <si>
    <t>県内</t>
  </si>
  <si>
    <t>県外</t>
  </si>
  <si>
    <t>合計</t>
  </si>
  <si>
    <t>燃え殻</t>
  </si>
  <si>
    <t>汚泥</t>
  </si>
  <si>
    <t>有機性汚泥</t>
  </si>
  <si>
    <t>無機性汚泥</t>
  </si>
  <si>
    <t>識別不明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</si>
  <si>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</si>
  <si>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</si>
  <si>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</si>
  <si>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</si>
  <si>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</si>
  <si>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</si>
  <si>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</si>
  <si>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</si>
  <si>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</si>
  <si>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</si>
  <si>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</si>
  <si>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</si>
  <si>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</si>
  <si>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</si>
  <si>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</si>
  <si>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</si>
  <si>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</si>
  <si>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</si>
  <si>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その他</t>
  </si>
  <si>
    <t>感染性廃棄物</t>
  </si>
  <si>
    <t>混合廃棄物</t>
  </si>
  <si>
    <t>排出量</t>
  </si>
  <si>
    <t>表2-37  発生量及び処理・処分量（種類別：変換）　〔はん用機器〕〔全地域〕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1">
      <t>シュルイ</t>
    </rPh>
    <rPh sb="21" eb="22">
      <t>ベツ</t>
    </rPh>
    <rPh sb="23" eb="25">
      <t>ヘンカン</t>
    </rPh>
    <rPh sb="30" eb="31">
      <t>ヨウ</t>
    </rPh>
    <rPh sb="31" eb="33">
      <t>キキ</t>
    </rPh>
    <rPh sb="35" eb="38">
      <t>ゼンチイキ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</si>
</sst>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1">
    <xf numFmtId="0" fontId="0" fillId="0" borderId="0" xfId="0"/>
    <xf numFmtId="0" fontId="1" fillId="0" borderId="0" xfId="1"/>
    <xf numFmtId="176" fontId="1" fillId="0" borderId="0" xfId="1" applyNumberFormat="1"/>
    <xf numFmtId="0" fontId="3" fillId="0" borderId="0" xfId="1" applyFon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38" fontId="1" fillId="0" borderId="0" xfId="1" applyNumberFormat="1" applyAlignment="1">
      <alignment horizontal="right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0" xfId="2" applyFont="1" applyBorder="1" applyAlignment="1">
      <alignment horizontal="center"/>
    </xf>
    <xf numFmtId="0" fontId="9" fillId="0" borderId="13" xfId="2" applyFont="1" applyBorder="1"/>
    <xf numFmtId="0" fontId="9" fillId="0" borderId="17" xfId="2" applyFont="1" applyBorder="1"/>
    <xf numFmtId="0" fontId="9" fillId="0" borderId="18" xfId="2" applyFont="1" applyBorder="1"/>
    <xf numFmtId="0" fontId="9" fillId="0" borderId="10" xfId="2" applyFont="1" applyBorder="1"/>
    <xf numFmtId="0" fontId="9" fillId="0" borderId="4" xfId="2" applyFont="1" applyBorder="1" applyAlignment="1">
      <alignment horizontal="left"/>
    </xf>
    <xf numFmtId="0" fontId="9" fillId="0" borderId="19" xfId="2" applyFont="1" applyBorder="1"/>
    <xf numFmtId="0" fontId="9" fillId="0" borderId="20" xfId="2" applyFont="1" applyBorder="1"/>
    <xf numFmtId="0" fontId="9" fillId="0" borderId="5" xfId="2" applyFont="1" applyBorder="1" applyAlignment="1">
      <alignment horizontal="center"/>
    </xf>
    <xf numFmtId="0" fontId="11" fillId="0" borderId="3" xfId="2" quotePrefix="1" applyFont="1" applyBorder="1" applyAlignment="1">
      <alignment horizontal="center"/>
    </xf>
    <xf numFmtId="0" fontId="9" fillId="0" borderId="15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20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9" fillId="0" borderId="22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5" xfId="2" applyFont="1" applyBorder="1" applyAlignment="1">
      <alignment horizontal="center" shrinkToFit="1"/>
    </xf>
    <xf numFmtId="0" fontId="11" fillId="0" borderId="25" xfId="2" quotePrefix="1" applyFont="1" applyBorder="1" applyAlignment="1">
      <alignment horizontal="center" shrinkToFit="1"/>
    </xf>
    <xf numFmtId="0" fontId="9" fillId="0" borderId="26" xfId="2" applyFont="1" applyBorder="1" applyAlignment="1">
      <alignment horizontal="center"/>
    </xf>
    <xf numFmtId="0" fontId="9" fillId="0" borderId="2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8" xfId="2" applyNumberFormat="1" applyFont="1" applyBorder="1" applyAlignment="1">
      <alignment vertical="center"/>
    </xf>
    <xf numFmtId="0" fontId="9" fillId="0" borderId="28" xfId="2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38" fontId="9" fillId="0" borderId="29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1" fontId="9" fillId="0" borderId="30" xfId="2" applyNumberFormat="1" applyFont="1" applyBorder="1" applyAlignment="1">
      <alignment vertical="center"/>
    </xf>
    <xf numFmtId="0" fontId="9" fillId="0" borderId="31" xfId="2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0" xfId="2" applyNumberFormat="1" applyFont="1" applyBorder="1" applyAlignment="1">
      <alignment vertical="center"/>
    </xf>
    <xf numFmtId="1" fontId="9" fillId="0" borderId="3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1" fontId="12" fillId="0" borderId="13" xfId="1" applyNumberFormat="1" applyFont="1" applyBorder="1" applyAlignment="1">
      <alignment vertical="center"/>
    </xf>
    <xf numFmtId="0" fontId="12" fillId="0" borderId="37" xfId="1" applyFont="1" applyBorder="1" applyAlignment="1">
      <alignment vertical="center"/>
    </xf>
    <xf numFmtId="38" fontId="9" fillId="0" borderId="38" xfId="2" applyNumberFormat="1" applyFont="1" applyBorder="1" applyAlignment="1">
      <alignment vertical="center"/>
    </xf>
    <xf numFmtId="38" fontId="9" fillId="0" borderId="3" xfId="2" applyNumberFormat="1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0" fontId="12" fillId="0" borderId="41" xfId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1" fontId="12" fillId="0" borderId="31" xfId="1" applyNumberFormat="1" applyFont="1" applyBorder="1" applyAlignment="1">
      <alignment vertical="center"/>
    </xf>
    <xf numFmtId="0" fontId="12" fillId="0" borderId="45" xfId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9" fillId="0" borderId="32" xfId="2" applyFont="1" applyBorder="1" applyAlignment="1">
      <alignment vertical="center"/>
    </xf>
    <xf numFmtId="0" fontId="12" fillId="0" borderId="17" xfId="1" applyFont="1" applyBorder="1" applyAlignment="1">
      <alignment vertical="center"/>
    </xf>
    <xf numFmtId="0" fontId="12" fillId="0" borderId="48" xfId="1" applyFont="1" applyBorder="1" applyAlignment="1">
      <alignment vertical="center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13" xfId="2" applyFont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9" fillId="0" borderId="13" xfId="2" applyFont="1" applyBorder="1" applyAlignment="1">
      <alignment vertical="top" wrapText="1"/>
    </xf>
    <xf numFmtId="0" fontId="9" fillId="0" borderId="4" xfId="2" quotePrefix="1" applyFont="1" applyBorder="1" applyAlignment="1">
      <alignment vertical="top" wrapText="1"/>
    </xf>
    <xf numFmtId="0" fontId="9" fillId="0" borderId="17" xfId="2" applyFont="1" applyBorder="1" applyAlignment="1">
      <alignment vertical="top" wrapText="1"/>
    </xf>
    <xf numFmtId="0" fontId="0" fillId="0" borderId="17" xfId="0" applyBorder="1" applyAlignment="1">
      <alignment wrapText="1"/>
    </xf>
    <xf numFmtId="0" fontId="9" fillId="0" borderId="21" xfId="2" quotePrefix="1" applyFont="1" applyBorder="1" applyAlignment="1">
      <alignment horizontal="left" vertical="top" wrapText="1"/>
    </xf>
    <xf numFmtId="0" fontId="9" fillId="0" borderId="22" xfId="2" applyFont="1" applyBorder="1" applyAlignment="1">
      <alignment vertical="top" wrapText="1"/>
    </xf>
    <xf numFmtId="0" fontId="1" fillId="0" borderId="22" xfId="0" applyFont="1" applyBorder="1" applyAlignment="1">
      <alignment wrapText="1"/>
    </xf>
    <xf numFmtId="0" fontId="9" fillId="0" borderId="3" xfId="2" applyFont="1" applyBorder="1" applyAlignment="1">
      <alignment horizontal="left" vertical="top" wrapText="1"/>
    </xf>
    <xf numFmtId="0" fontId="5" fillId="0" borderId="13" xfId="2" applyBorder="1" applyAlignment="1">
      <alignment horizontal="left" vertical="top" wrapText="1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9" fillId="0" borderId="9" xfId="2" applyFont="1" applyBorder="1" applyAlignment="1">
      <alignment horizontal="center" vertical="top" wrapText="1"/>
    </xf>
    <xf numFmtId="0" fontId="5" fillId="0" borderId="20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7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</cellXfs>
  <cellStyles count="3">
    <cellStyle name="標準" xfId="0" builtinId="0"/>
    <cellStyle name="標準_K集計種類" xfId="2" xr:uid="{6CACDA9E-BA2A-4133-A7BD-4A3F0DD28FDE}"/>
    <cellStyle name="標準_P502XLS 2" xfId="1" xr:uid="{8F5F8F28-C805-420D-9E74-831CECD7EB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B407C-513A-4823-AB50-F0596227408A}">
  <sheetPr codeName="Sheet70">
    <tabColor rgb="FF00B050"/>
    <pageSetUpPr fitToPage="1"/>
  </sheetPr>
  <dimension ref="B1:AO39"/>
  <sheetViews>
    <sheetView showGridLines="0" showZeros="0" tabSelected="1" view="pageBreakPreview" topLeftCell="A2" zoomScale="55" zoomScaleNormal="100" zoomScaleSheetLayoutView="55" workbookViewId="0">
      <pane xSplit="3" ySplit="11" topLeftCell="D13" activePane="bottomRight" state="frozen"/>
      <selection activeCell="A2" sqref="A2"/>
      <selection pane="topRight" activeCell="D2" sqref="D2"/>
      <selection pane="bottomLeft" activeCell="A13" sqref="A13"/>
      <selection pane="bottomRight" activeCell="G18" sqref="G18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4.5" style="1" customWidth="1"/>
    <col min="4" max="5" width="9.625" style="1" customWidth="1"/>
    <col min="6" max="6" width="9.625" style="1" hidden="1" customWidth="1"/>
    <col min="7" max="8" width="9.625" style="1" customWidth="1"/>
    <col min="9" max="9" width="6.75" style="1" customWidth="1"/>
    <col min="10" max="10" width="5.3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62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6.375" style="1" hidden="1" customWidth="1"/>
    <col min="40" max="41" width="9.625" style="1" hidden="1" customWidth="1"/>
    <col min="42" max="16384" width="9" style="1"/>
  </cols>
  <sheetData>
    <row r="1" spans="2:41" ht="21.75" customHeight="1" x14ac:dyDescent="0.15">
      <c r="R1" s="2"/>
    </row>
    <row r="2" spans="2:41" ht="22.5" customHeight="1" x14ac:dyDescent="0.15">
      <c r="D2" s="3"/>
      <c r="F2" s="2"/>
    </row>
    <row r="3" spans="2:41" ht="22.5" customHeight="1" x14ac:dyDescent="0.2">
      <c r="C3" s="4" t="s">
        <v>104</v>
      </c>
      <c r="D3" s="5"/>
      <c r="G3" s="2"/>
      <c r="R3" s="2"/>
    </row>
    <row r="4" spans="2:41" x14ac:dyDescent="0.15">
      <c r="AH4" s="6" t="s">
        <v>72</v>
      </c>
    </row>
    <row r="5" spans="2:41" ht="13.5" customHeight="1" x14ac:dyDescent="0.15">
      <c r="B5" s="94" t="s">
        <v>0</v>
      </c>
      <c r="C5" s="95"/>
      <c r="D5" s="7" t="s">
        <v>73</v>
      </c>
      <c r="E5" s="7" t="s">
        <v>1</v>
      </c>
      <c r="F5" s="7" t="s">
        <v>2</v>
      </c>
      <c r="G5" s="7" t="s">
        <v>103</v>
      </c>
      <c r="H5" s="100" t="s">
        <v>3</v>
      </c>
      <c r="I5" s="101"/>
      <c r="J5" s="102"/>
      <c r="K5" s="8" t="s">
        <v>4</v>
      </c>
      <c r="L5" s="9"/>
      <c r="M5" s="10"/>
      <c r="N5" s="10"/>
      <c r="O5" s="10"/>
      <c r="P5" s="10"/>
      <c r="Q5" s="9"/>
      <c r="R5" s="9"/>
      <c r="S5" s="11" t="s">
        <v>5</v>
      </c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6" t="s">
        <v>6</v>
      </c>
      <c r="AH5" s="77" t="s">
        <v>7</v>
      </c>
      <c r="AI5" s="77" t="s">
        <v>8</v>
      </c>
      <c r="AJ5" s="77" t="s">
        <v>9</v>
      </c>
      <c r="AK5" s="77" t="s">
        <v>10</v>
      </c>
      <c r="AL5" s="12" t="s">
        <v>11</v>
      </c>
      <c r="AM5" s="13"/>
      <c r="AN5" s="14"/>
      <c r="AO5" s="77" t="s">
        <v>12</v>
      </c>
    </row>
    <row r="6" spans="2:41" ht="13.5" customHeight="1" x14ac:dyDescent="0.15">
      <c r="B6" s="96"/>
      <c r="C6" s="97"/>
      <c r="D6" s="15"/>
      <c r="E6" s="15"/>
      <c r="F6" s="15"/>
      <c r="G6" s="15"/>
      <c r="H6" s="103"/>
      <c r="I6" s="104"/>
      <c r="J6" s="105"/>
      <c r="K6" s="16"/>
      <c r="L6" s="17"/>
      <c r="M6" s="12" t="s">
        <v>13</v>
      </c>
      <c r="N6" s="18"/>
      <c r="O6" s="19" t="s">
        <v>14</v>
      </c>
      <c r="P6" s="10"/>
      <c r="Q6" s="10"/>
      <c r="R6" s="20"/>
      <c r="S6" s="21"/>
      <c r="T6" s="8" t="s">
        <v>15</v>
      </c>
      <c r="U6" s="22"/>
      <c r="V6" s="22"/>
      <c r="W6" s="19" t="s">
        <v>16</v>
      </c>
      <c r="X6" s="22"/>
      <c r="Y6" s="22"/>
      <c r="Z6" s="22"/>
      <c r="AA6" s="22"/>
      <c r="AB6" s="10"/>
      <c r="AC6" s="10"/>
      <c r="AD6" s="10"/>
      <c r="AE6" s="10"/>
      <c r="AF6" s="10"/>
      <c r="AG6" s="107"/>
      <c r="AH6" s="78"/>
      <c r="AI6" s="78"/>
      <c r="AJ6" s="78"/>
      <c r="AK6" s="78"/>
      <c r="AL6" s="15"/>
      <c r="AM6" s="23" t="s">
        <v>17</v>
      </c>
      <c r="AN6" s="23" t="s">
        <v>18</v>
      </c>
      <c r="AO6" s="78"/>
    </row>
    <row r="7" spans="2:41" ht="13.5" customHeight="1" x14ac:dyDescent="0.15">
      <c r="B7" s="96"/>
      <c r="C7" s="97"/>
      <c r="D7" s="15"/>
      <c r="E7" s="15"/>
      <c r="F7" s="15"/>
      <c r="G7" s="15"/>
      <c r="H7" s="79" t="s">
        <v>19</v>
      </c>
      <c r="I7" s="79" t="s">
        <v>20</v>
      </c>
      <c r="J7" s="81" t="s">
        <v>21</v>
      </c>
      <c r="K7" s="16"/>
      <c r="L7" s="17"/>
      <c r="M7" s="15"/>
      <c r="N7" s="77" t="s">
        <v>22</v>
      </c>
      <c r="O7" s="15"/>
      <c r="P7" s="81" t="s">
        <v>23</v>
      </c>
      <c r="Q7" s="86" t="s">
        <v>24</v>
      </c>
      <c r="R7" s="89" t="s">
        <v>25</v>
      </c>
      <c r="S7" s="21"/>
      <c r="T7" s="16"/>
      <c r="U7" s="24"/>
      <c r="V7" s="17"/>
      <c r="W7" s="16"/>
      <c r="X7" s="24"/>
      <c r="Y7" s="25"/>
      <c r="Z7" s="25"/>
      <c r="AA7" s="17"/>
      <c r="AB7" s="92" t="s">
        <v>13</v>
      </c>
      <c r="AC7" s="108" t="s">
        <v>14</v>
      </c>
      <c r="AD7" s="10"/>
      <c r="AE7" s="10"/>
      <c r="AF7" s="10"/>
      <c r="AG7" s="107"/>
      <c r="AH7" s="78"/>
      <c r="AI7" s="78"/>
      <c r="AJ7" s="78"/>
      <c r="AK7" s="78"/>
      <c r="AL7" s="15"/>
      <c r="AM7" s="15"/>
      <c r="AN7" s="15"/>
      <c r="AO7" s="78"/>
    </row>
    <row r="8" spans="2:41" ht="13.5" customHeight="1" x14ac:dyDescent="0.15">
      <c r="B8" s="96"/>
      <c r="C8" s="97"/>
      <c r="D8" s="15"/>
      <c r="E8" s="15"/>
      <c r="F8" s="15"/>
      <c r="G8" s="15"/>
      <c r="H8" s="80"/>
      <c r="I8" s="80"/>
      <c r="J8" s="82"/>
      <c r="K8" s="16"/>
      <c r="L8" s="17"/>
      <c r="M8" s="15"/>
      <c r="N8" s="83"/>
      <c r="O8" s="15"/>
      <c r="P8" s="85"/>
      <c r="Q8" s="87"/>
      <c r="R8" s="90"/>
      <c r="S8" s="21"/>
      <c r="T8" s="15"/>
      <c r="U8" s="26" t="s">
        <v>74</v>
      </c>
      <c r="V8" s="26" t="s">
        <v>75</v>
      </c>
      <c r="W8" s="15"/>
      <c r="X8" s="27" t="str">
        <f>U8</f>
        <v>県内</v>
      </c>
      <c r="Y8" s="28"/>
      <c r="Z8" s="27" t="str">
        <f>V8</f>
        <v>県外</v>
      </c>
      <c r="AA8" s="28"/>
      <c r="AB8" s="93"/>
      <c r="AC8" s="109"/>
      <c r="AD8" s="29" t="s">
        <v>26</v>
      </c>
      <c r="AE8" s="30" t="s">
        <v>27</v>
      </c>
      <c r="AF8" s="30" t="s">
        <v>9</v>
      </c>
      <c r="AG8" s="21"/>
      <c r="AH8" s="15"/>
      <c r="AI8" s="15"/>
      <c r="AJ8" s="15"/>
      <c r="AK8" s="15"/>
      <c r="AL8" s="15"/>
      <c r="AM8" s="15"/>
      <c r="AN8" s="15"/>
      <c r="AO8" s="15"/>
    </row>
    <row r="9" spans="2:41" ht="12.75" customHeight="1" x14ac:dyDescent="0.15">
      <c r="B9" s="96"/>
      <c r="C9" s="97"/>
      <c r="D9" s="31"/>
      <c r="E9" s="31"/>
      <c r="F9" s="31"/>
      <c r="G9" s="32"/>
      <c r="H9" s="80"/>
      <c r="I9" s="80"/>
      <c r="J9" s="82"/>
      <c r="K9" s="32"/>
      <c r="L9" s="77" t="s">
        <v>28</v>
      </c>
      <c r="M9" s="32"/>
      <c r="N9" s="84"/>
      <c r="O9" s="32"/>
      <c r="P9" s="80"/>
      <c r="Q9" s="88"/>
      <c r="R9" s="91"/>
      <c r="S9" s="33"/>
      <c r="T9" s="32"/>
      <c r="U9" s="32"/>
      <c r="V9" s="32"/>
      <c r="W9" s="32"/>
      <c r="X9" s="32"/>
      <c r="Y9" s="77" t="s">
        <v>28</v>
      </c>
      <c r="Z9" s="32"/>
      <c r="AA9" s="77" t="s">
        <v>28</v>
      </c>
      <c r="AB9" s="32"/>
      <c r="AC9" s="32"/>
      <c r="AD9" s="32"/>
      <c r="AE9" s="34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21" customHeight="1" x14ac:dyDescent="0.15">
      <c r="B10" s="96"/>
      <c r="C10" s="97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110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110"/>
      <c r="Z10" s="31" t="s">
        <v>49</v>
      </c>
      <c r="AA10" s="110"/>
      <c r="AB10" s="38" t="s">
        <v>50</v>
      </c>
      <c r="AC10" s="31" t="s">
        <v>51</v>
      </c>
      <c r="AD10" s="31" t="s">
        <v>52</v>
      </c>
      <c r="AE10" s="35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98"/>
      <c r="C11" s="99"/>
      <c r="D11" s="39" t="s">
        <v>64</v>
      </c>
      <c r="E11" s="35"/>
      <c r="F11" s="35"/>
      <c r="G11" s="40" t="s">
        <v>65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5"/>
      <c r="AF11" s="41"/>
      <c r="AG11" s="42" t="s">
        <v>66</v>
      </c>
      <c r="AH11" s="43" t="s">
        <v>67</v>
      </c>
      <c r="AI11" s="31" t="s">
        <v>68</v>
      </c>
      <c r="AJ11" s="31" t="s">
        <v>69</v>
      </c>
      <c r="AK11" s="31" t="s">
        <v>70</v>
      </c>
      <c r="AL11" s="32" t="s">
        <v>71</v>
      </c>
      <c r="AM11" s="31"/>
      <c r="AN11" s="31"/>
      <c r="AO11" s="32"/>
    </row>
    <row r="12" spans="2:41" s="48" customFormat="1" ht="27" customHeight="1" thickTop="1" thickBot="1" x14ac:dyDescent="0.2">
      <c r="B12" s="44" t="s">
        <v>76</v>
      </c>
      <c r="C12" s="45"/>
      <c r="D12" s="46">
        <v>0.30793399999999999</v>
      </c>
      <c r="E12" s="46">
        <v>0</v>
      </c>
      <c r="F12" s="46">
        <v>0</v>
      </c>
      <c r="G12" s="46">
        <v>0.30793399999999999</v>
      </c>
      <c r="H12" s="46">
        <v>0</v>
      </c>
      <c r="I12" s="46">
        <v>0</v>
      </c>
      <c r="J12" s="46">
        <v>0</v>
      </c>
      <c r="K12" s="46">
        <v>0</v>
      </c>
      <c r="L12" s="46">
        <v>0</v>
      </c>
      <c r="M12" s="46">
        <v>0</v>
      </c>
      <c r="N12" s="46">
        <v>0</v>
      </c>
      <c r="O12" s="46">
        <v>0</v>
      </c>
      <c r="P12" s="46">
        <v>0</v>
      </c>
      <c r="Q12" s="46">
        <v>0</v>
      </c>
      <c r="R12" s="46">
        <v>0</v>
      </c>
      <c r="S12" s="47">
        <v>0.30793399999999999</v>
      </c>
      <c r="T12" s="46">
        <v>0</v>
      </c>
      <c r="U12" s="46">
        <v>0</v>
      </c>
      <c r="V12" s="46">
        <v>0</v>
      </c>
      <c r="W12" s="46">
        <v>0.30793399999999999</v>
      </c>
      <c r="X12" s="46">
        <v>0.16988400000000003</v>
      </c>
      <c r="Y12" s="46">
        <v>0</v>
      </c>
      <c r="Z12" s="46">
        <v>0.13805000000000001</v>
      </c>
      <c r="AA12" s="46">
        <v>5.4799999999999996E-3</v>
      </c>
      <c r="AB12" s="46">
        <v>2.1466666808540365E-2</v>
      </c>
      <c r="AC12" s="46">
        <v>0.28646733319145962</v>
      </c>
      <c r="AD12" s="46">
        <v>0.28604327738264629</v>
      </c>
      <c r="AE12" s="46">
        <v>4.2405580881337218E-4</v>
      </c>
      <c r="AF12" s="46">
        <v>0</v>
      </c>
      <c r="AG12" s="47">
        <v>0.28604327738264629</v>
      </c>
      <c r="AH12" s="46">
        <v>4.2405580881337218E-4</v>
      </c>
      <c r="AI12" s="46">
        <v>0.28604327738264629</v>
      </c>
      <c r="AJ12" s="46">
        <v>0</v>
      </c>
      <c r="AK12" s="46">
        <f>G12-N12</f>
        <v>0.30793399999999999</v>
      </c>
      <c r="AL12" s="46">
        <f>AM12+AN12</f>
        <v>0</v>
      </c>
      <c r="AM12" s="46">
        <f>SUM(AM13:AM14)+SUM(AM18:AM36)</f>
        <v>0</v>
      </c>
      <c r="AN12" s="46">
        <f>SUM(AN13:AN14)+SUM(AN18:AN36)</f>
        <v>0</v>
      </c>
      <c r="AO12" s="46">
        <f>AK12-AL12</f>
        <v>0.30793399999999999</v>
      </c>
    </row>
    <row r="13" spans="2:41" s="48" customFormat="1" ht="27" customHeight="1" thickTop="1" x14ac:dyDescent="0.15">
      <c r="B13" s="49" t="s">
        <v>77</v>
      </c>
      <c r="C13" s="50"/>
      <c r="D13" s="51">
        <v>0</v>
      </c>
      <c r="E13" s="51">
        <v>0</v>
      </c>
      <c r="F13" s="51">
        <v>0</v>
      </c>
      <c r="G13" s="52">
        <v>0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3">
        <v>0</v>
      </c>
      <c r="T13" s="51">
        <v>0</v>
      </c>
      <c r="U13" s="51">
        <v>0</v>
      </c>
      <c r="V13" s="51">
        <v>0</v>
      </c>
      <c r="W13" s="51">
        <v>0</v>
      </c>
      <c r="X13" s="51">
        <v>0</v>
      </c>
      <c r="Y13" s="51">
        <v>0</v>
      </c>
      <c r="Z13" s="51">
        <v>0</v>
      </c>
      <c r="AA13" s="51">
        <v>0</v>
      </c>
      <c r="AB13" s="51">
        <v>0</v>
      </c>
      <c r="AC13" s="51">
        <v>0</v>
      </c>
      <c r="AD13" s="51">
        <v>0</v>
      </c>
      <c r="AE13" s="54">
        <v>0</v>
      </c>
      <c r="AF13" s="51">
        <v>0</v>
      </c>
      <c r="AG13" s="55">
        <v>0</v>
      </c>
      <c r="AH13" s="56">
        <v>0</v>
      </c>
      <c r="AI13" s="56">
        <v>0</v>
      </c>
      <c r="AJ13" s="51">
        <v>0</v>
      </c>
      <c r="AK13" s="51">
        <f t="shared" ref="AK13:AK39" si="0">G13-N13</f>
        <v>0</v>
      </c>
      <c r="AL13" s="51">
        <f t="shared" ref="AL13:AL39" si="1">AM13+AN13</f>
        <v>0</v>
      </c>
      <c r="AM13" s="51">
        <v>0</v>
      </c>
      <c r="AN13" s="51">
        <v>0</v>
      </c>
      <c r="AO13" s="51">
        <f t="shared" ref="AO13:AO39" si="2">AK13-AL13</f>
        <v>0</v>
      </c>
    </row>
    <row r="14" spans="2:41" s="48" customFormat="1" ht="27" customHeight="1" x14ac:dyDescent="0.15">
      <c r="B14" s="57" t="s">
        <v>78</v>
      </c>
      <c r="C14" s="50"/>
      <c r="D14" s="51">
        <v>1.694E-2</v>
      </c>
      <c r="E14" s="51">
        <v>0</v>
      </c>
      <c r="F14" s="51">
        <v>0</v>
      </c>
      <c r="G14" s="51">
        <v>1.694E-2</v>
      </c>
      <c r="H14" s="51">
        <v>0</v>
      </c>
      <c r="I14" s="51">
        <v>0</v>
      </c>
      <c r="J14" s="51">
        <v>0</v>
      </c>
      <c r="K14" s="51">
        <v>0</v>
      </c>
      <c r="L14" s="51">
        <v>0</v>
      </c>
      <c r="M14" s="51">
        <v>0</v>
      </c>
      <c r="N14" s="51">
        <v>0</v>
      </c>
      <c r="O14" s="51">
        <v>0</v>
      </c>
      <c r="P14" s="51">
        <v>0</v>
      </c>
      <c r="Q14" s="51">
        <v>0</v>
      </c>
      <c r="R14" s="58">
        <v>0</v>
      </c>
      <c r="S14" s="53">
        <v>1.694E-2</v>
      </c>
      <c r="T14" s="51">
        <v>0</v>
      </c>
      <c r="U14" s="51">
        <v>0</v>
      </c>
      <c r="V14" s="51">
        <v>0</v>
      </c>
      <c r="W14" s="51">
        <v>1.694E-2</v>
      </c>
      <c r="X14" s="51">
        <v>0</v>
      </c>
      <c r="Y14" s="51">
        <v>0</v>
      </c>
      <c r="Z14" s="51">
        <v>1.694E-2</v>
      </c>
      <c r="AA14" s="51">
        <v>0</v>
      </c>
      <c r="AB14" s="51">
        <v>1.3552E-2</v>
      </c>
      <c r="AC14" s="51">
        <v>3.388E-3</v>
      </c>
      <c r="AD14" s="51">
        <v>3.388E-3</v>
      </c>
      <c r="AE14" s="51">
        <v>0</v>
      </c>
      <c r="AF14" s="51">
        <v>0</v>
      </c>
      <c r="AG14" s="53">
        <v>3.388E-3</v>
      </c>
      <c r="AH14" s="51">
        <v>0</v>
      </c>
      <c r="AI14" s="51">
        <v>3.388E-3</v>
      </c>
      <c r="AJ14" s="51">
        <v>0</v>
      </c>
      <c r="AK14" s="51">
        <f t="shared" si="0"/>
        <v>1.694E-2</v>
      </c>
      <c r="AL14" s="51">
        <f t="shared" si="1"/>
        <v>0</v>
      </c>
      <c r="AM14" s="51">
        <f>SUM(AM15:AM17)</f>
        <v>0</v>
      </c>
      <c r="AN14" s="51">
        <f>SUM(AN15:AN17)</f>
        <v>0</v>
      </c>
      <c r="AO14" s="51">
        <f t="shared" si="2"/>
        <v>1.694E-2</v>
      </c>
    </row>
    <row r="15" spans="2:41" s="48" customFormat="1" ht="27" hidden="1" customHeight="1" x14ac:dyDescent="0.15">
      <c r="B15" s="59">
        <v>0</v>
      </c>
      <c r="C15" s="60" t="s">
        <v>79</v>
      </c>
      <c r="D15" s="61">
        <v>0</v>
      </c>
      <c r="E15" s="62">
        <v>0</v>
      </c>
      <c r="F15" s="61">
        <v>0</v>
      </c>
      <c r="G15" s="61">
        <v>0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1">
        <v>0</v>
      </c>
      <c r="Q15" s="61">
        <v>0</v>
      </c>
      <c r="R15" s="63">
        <v>0</v>
      </c>
      <c r="S15" s="64">
        <v>0</v>
      </c>
      <c r="T15" s="61">
        <v>0</v>
      </c>
      <c r="U15" s="61">
        <v>0</v>
      </c>
      <c r="V15" s="61">
        <v>0</v>
      </c>
      <c r="W15" s="61">
        <v>0</v>
      </c>
      <c r="X15" s="61">
        <v>0</v>
      </c>
      <c r="Y15" s="61">
        <v>0</v>
      </c>
      <c r="Z15" s="61">
        <v>0</v>
      </c>
      <c r="AA15" s="61">
        <v>0</v>
      </c>
      <c r="AB15" s="61">
        <v>0</v>
      </c>
      <c r="AC15" s="61">
        <v>0</v>
      </c>
      <c r="AD15" s="61">
        <v>0</v>
      </c>
      <c r="AE15" s="61">
        <v>0</v>
      </c>
      <c r="AF15" s="63">
        <v>0</v>
      </c>
      <c r="AG15" s="64">
        <v>0</v>
      </c>
      <c r="AH15" s="61">
        <v>0</v>
      </c>
      <c r="AI15" s="61">
        <v>0</v>
      </c>
      <c r="AJ15" s="62">
        <v>0</v>
      </c>
      <c r="AK15" s="62">
        <f t="shared" si="0"/>
        <v>0</v>
      </c>
      <c r="AL15" s="62">
        <f t="shared" si="1"/>
        <v>0</v>
      </c>
      <c r="AM15" s="62">
        <v>0</v>
      </c>
      <c r="AN15" s="62">
        <v>0</v>
      </c>
      <c r="AO15" s="62">
        <f t="shared" si="2"/>
        <v>0</v>
      </c>
    </row>
    <row r="16" spans="2:41" s="48" customFormat="1" ht="27" hidden="1" customHeight="1" x14ac:dyDescent="0.15">
      <c r="B16" s="59">
        <v>0</v>
      </c>
      <c r="C16" s="65" t="s">
        <v>80</v>
      </c>
      <c r="D16" s="66">
        <v>0</v>
      </c>
      <c r="E16" s="66">
        <v>0</v>
      </c>
      <c r="F16" s="66">
        <v>0</v>
      </c>
      <c r="G16" s="66">
        <v>0</v>
      </c>
      <c r="H16" s="66">
        <v>0</v>
      </c>
      <c r="I16" s="66">
        <v>0</v>
      </c>
      <c r="J16" s="66">
        <v>0</v>
      </c>
      <c r="K16" s="66">
        <v>0</v>
      </c>
      <c r="L16" s="66">
        <v>0</v>
      </c>
      <c r="M16" s="66">
        <v>0</v>
      </c>
      <c r="N16" s="66">
        <v>0</v>
      </c>
      <c r="O16" s="66">
        <v>0</v>
      </c>
      <c r="P16" s="66">
        <v>0</v>
      </c>
      <c r="Q16" s="66">
        <v>0</v>
      </c>
      <c r="R16" s="67">
        <v>0</v>
      </c>
      <c r="S16" s="68">
        <v>0</v>
      </c>
      <c r="T16" s="66">
        <v>0</v>
      </c>
      <c r="U16" s="66">
        <v>0</v>
      </c>
      <c r="V16" s="66">
        <v>0</v>
      </c>
      <c r="W16" s="66">
        <v>0</v>
      </c>
      <c r="X16" s="66">
        <v>0</v>
      </c>
      <c r="Y16" s="66">
        <v>0</v>
      </c>
      <c r="Z16" s="66">
        <v>0</v>
      </c>
      <c r="AA16" s="66">
        <v>0</v>
      </c>
      <c r="AB16" s="66">
        <v>0</v>
      </c>
      <c r="AC16" s="66">
        <v>0</v>
      </c>
      <c r="AD16" s="66">
        <v>0</v>
      </c>
      <c r="AE16" s="66">
        <v>0</v>
      </c>
      <c r="AF16" s="67">
        <v>0</v>
      </c>
      <c r="AG16" s="68">
        <v>0</v>
      </c>
      <c r="AH16" s="66">
        <v>0</v>
      </c>
      <c r="AI16" s="66">
        <v>0</v>
      </c>
      <c r="AJ16" s="66">
        <v>0</v>
      </c>
      <c r="AK16" s="66">
        <f t="shared" si="0"/>
        <v>0</v>
      </c>
      <c r="AL16" s="66">
        <f t="shared" si="1"/>
        <v>0</v>
      </c>
      <c r="AM16" s="66">
        <v>0</v>
      </c>
      <c r="AN16" s="66">
        <v>0</v>
      </c>
      <c r="AO16" s="66">
        <f t="shared" si="2"/>
        <v>0</v>
      </c>
    </row>
    <row r="17" spans="2:41" s="48" customFormat="1" ht="27" hidden="1" customHeight="1" x14ac:dyDescent="0.15">
      <c r="B17" s="69">
        <v>0</v>
      </c>
      <c r="C17" s="70" t="s">
        <v>81</v>
      </c>
      <c r="D17" s="71">
        <v>1.694E-2</v>
      </c>
      <c r="E17" s="52">
        <v>0</v>
      </c>
      <c r="F17" s="71">
        <v>0</v>
      </c>
      <c r="G17" s="71">
        <v>1.694E-2</v>
      </c>
      <c r="H17" s="52">
        <v>0</v>
      </c>
      <c r="I17" s="52">
        <v>0</v>
      </c>
      <c r="J17" s="52">
        <v>0</v>
      </c>
      <c r="K17" s="52">
        <v>0</v>
      </c>
      <c r="L17" s="52">
        <v>0</v>
      </c>
      <c r="M17" s="52">
        <v>0</v>
      </c>
      <c r="N17" s="52">
        <v>0</v>
      </c>
      <c r="O17" s="52">
        <v>0</v>
      </c>
      <c r="P17" s="71">
        <v>0</v>
      </c>
      <c r="Q17" s="71">
        <v>0</v>
      </c>
      <c r="R17" s="72">
        <v>0</v>
      </c>
      <c r="S17" s="73">
        <v>1.694E-2</v>
      </c>
      <c r="T17" s="71">
        <v>0</v>
      </c>
      <c r="U17" s="71">
        <v>0</v>
      </c>
      <c r="V17" s="71">
        <v>0</v>
      </c>
      <c r="W17" s="71">
        <v>1.694E-2</v>
      </c>
      <c r="X17" s="71">
        <v>0</v>
      </c>
      <c r="Y17" s="71">
        <v>0</v>
      </c>
      <c r="Z17" s="71">
        <v>1.694E-2</v>
      </c>
      <c r="AA17" s="71">
        <v>0</v>
      </c>
      <c r="AB17" s="71">
        <v>1.3552E-2</v>
      </c>
      <c r="AC17" s="71">
        <v>3.388E-3</v>
      </c>
      <c r="AD17" s="71">
        <v>3.388E-3</v>
      </c>
      <c r="AE17" s="71">
        <v>0</v>
      </c>
      <c r="AF17" s="72">
        <v>0</v>
      </c>
      <c r="AG17" s="73">
        <v>3.388E-3</v>
      </c>
      <c r="AH17" s="71">
        <v>0</v>
      </c>
      <c r="AI17" s="71">
        <v>3.388E-3</v>
      </c>
      <c r="AJ17" s="52">
        <v>0</v>
      </c>
      <c r="AK17" s="52">
        <f t="shared" si="0"/>
        <v>1.694E-2</v>
      </c>
      <c r="AL17" s="52">
        <f t="shared" si="1"/>
        <v>0</v>
      </c>
      <c r="AM17" s="52">
        <v>0</v>
      </c>
      <c r="AN17" s="52">
        <v>0</v>
      </c>
      <c r="AO17" s="52">
        <f t="shared" si="2"/>
        <v>1.694E-2</v>
      </c>
    </row>
    <row r="18" spans="2:41" s="48" customFormat="1" ht="27" customHeight="1" x14ac:dyDescent="0.15">
      <c r="B18" s="57" t="s">
        <v>82</v>
      </c>
      <c r="C18" s="74"/>
      <c r="D18" s="51">
        <v>0.11942999999999999</v>
      </c>
      <c r="E18" s="51">
        <v>0</v>
      </c>
      <c r="F18" s="51">
        <v>0</v>
      </c>
      <c r="G18" s="51">
        <v>0.11942999999999999</v>
      </c>
      <c r="H18" s="51">
        <v>0</v>
      </c>
      <c r="I18" s="51">
        <v>0</v>
      </c>
      <c r="J18" s="51">
        <v>0</v>
      </c>
      <c r="K18" s="51">
        <v>0</v>
      </c>
      <c r="L18" s="51">
        <v>0</v>
      </c>
      <c r="M18" s="51">
        <v>0</v>
      </c>
      <c r="N18" s="51">
        <v>0</v>
      </c>
      <c r="O18" s="51">
        <v>0</v>
      </c>
      <c r="P18" s="51">
        <v>0</v>
      </c>
      <c r="Q18" s="51">
        <v>0</v>
      </c>
      <c r="R18" s="51">
        <v>0</v>
      </c>
      <c r="S18" s="53">
        <v>0.11942999999999999</v>
      </c>
      <c r="T18" s="51">
        <v>0</v>
      </c>
      <c r="U18" s="51">
        <v>0</v>
      </c>
      <c r="V18" s="51">
        <v>0</v>
      </c>
      <c r="W18" s="51">
        <v>0.11942999999999999</v>
      </c>
      <c r="X18" s="51">
        <v>1.2600000000000001E-3</v>
      </c>
      <c r="Y18" s="51">
        <v>0</v>
      </c>
      <c r="Z18" s="51">
        <v>0.11817</v>
      </c>
      <c r="AA18" s="51">
        <v>5.1999999999999998E-3</v>
      </c>
      <c r="AB18" s="51">
        <v>7.6374594594589978E-3</v>
      </c>
      <c r="AC18" s="51">
        <v>0.111792540540541</v>
      </c>
      <c r="AD18" s="51">
        <v>0.111666540540541</v>
      </c>
      <c r="AE18" s="54">
        <v>1.26E-4</v>
      </c>
      <c r="AF18" s="51">
        <v>0</v>
      </c>
      <c r="AG18" s="53">
        <v>0.111666540540541</v>
      </c>
      <c r="AH18" s="51">
        <v>1.26E-4</v>
      </c>
      <c r="AI18" s="51">
        <v>0.111666540540541</v>
      </c>
      <c r="AJ18" s="51">
        <v>0</v>
      </c>
      <c r="AK18" s="51">
        <f t="shared" si="0"/>
        <v>0.11942999999999999</v>
      </c>
      <c r="AL18" s="51">
        <f t="shared" si="1"/>
        <v>0</v>
      </c>
      <c r="AM18" s="51">
        <v>0</v>
      </c>
      <c r="AN18" s="51">
        <v>0</v>
      </c>
      <c r="AO18" s="51">
        <f t="shared" si="2"/>
        <v>0.11942999999999999</v>
      </c>
    </row>
    <row r="19" spans="2:41" s="48" customFormat="1" ht="27" customHeight="1" x14ac:dyDescent="0.15">
      <c r="B19" s="57" t="s">
        <v>83</v>
      </c>
      <c r="C19" s="50"/>
      <c r="D19" s="51">
        <v>0</v>
      </c>
      <c r="E19" s="51">
        <v>0</v>
      </c>
      <c r="F19" s="51">
        <v>0</v>
      </c>
      <c r="G19" s="51">
        <v>0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3">
        <v>0</v>
      </c>
      <c r="T19" s="51">
        <v>0</v>
      </c>
      <c r="U19" s="51">
        <v>0</v>
      </c>
      <c r="V19" s="51">
        <v>0</v>
      </c>
      <c r="W19" s="51">
        <v>0</v>
      </c>
      <c r="X19" s="51">
        <v>0</v>
      </c>
      <c r="Y19" s="51">
        <v>0</v>
      </c>
      <c r="Z19" s="51">
        <v>0</v>
      </c>
      <c r="AA19" s="51">
        <v>0</v>
      </c>
      <c r="AB19" s="51">
        <v>0</v>
      </c>
      <c r="AC19" s="51">
        <v>0</v>
      </c>
      <c r="AD19" s="51">
        <v>0</v>
      </c>
      <c r="AE19" s="54">
        <v>0</v>
      </c>
      <c r="AF19" s="51">
        <v>0</v>
      </c>
      <c r="AG19" s="53">
        <v>0</v>
      </c>
      <c r="AH19" s="51">
        <v>0</v>
      </c>
      <c r="AI19" s="51">
        <v>0</v>
      </c>
      <c r="AJ19" s="51">
        <v>0</v>
      </c>
      <c r="AK19" s="51">
        <f t="shared" si="0"/>
        <v>0</v>
      </c>
      <c r="AL19" s="51">
        <f t="shared" si="1"/>
        <v>0</v>
      </c>
      <c r="AM19" s="51">
        <v>0</v>
      </c>
      <c r="AN19" s="51">
        <v>0</v>
      </c>
      <c r="AO19" s="51">
        <f t="shared" si="2"/>
        <v>0</v>
      </c>
    </row>
    <row r="20" spans="2:41" s="48" customFormat="1" ht="27" customHeight="1" x14ac:dyDescent="0.15">
      <c r="B20" s="57" t="s">
        <v>84</v>
      </c>
      <c r="C20" s="50"/>
      <c r="D20" s="51">
        <v>2.8000000000000003E-4</v>
      </c>
      <c r="E20" s="51">
        <v>0</v>
      </c>
      <c r="F20" s="51">
        <v>0</v>
      </c>
      <c r="G20" s="51">
        <v>2.8000000000000003E-4</v>
      </c>
      <c r="H20" s="51">
        <v>0</v>
      </c>
      <c r="I20" s="51">
        <v>0</v>
      </c>
      <c r="J20" s="51">
        <v>0</v>
      </c>
      <c r="K20" s="51">
        <v>0</v>
      </c>
      <c r="L20" s="51">
        <v>0</v>
      </c>
      <c r="M20" s="51">
        <v>0</v>
      </c>
      <c r="N20" s="51">
        <v>0</v>
      </c>
      <c r="O20" s="51">
        <v>0</v>
      </c>
      <c r="P20" s="51">
        <v>0</v>
      </c>
      <c r="Q20" s="51">
        <v>0</v>
      </c>
      <c r="R20" s="51">
        <v>0</v>
      </c>
      <c r="S20" s="53">
        <v>2.8000000000000003E-4</v>
      </c>
      <c r="T20" s="51">
        <v>0</v>
      </c>
      <c r="U20" s="51">
        <v>0</v>
      </c>
      <c r="V20" s="51">
        <v>0</v>
      </c>
      <c r="W20" s="51">
        <v>2.8000000000000003E-4</v>
      </c>
      <c r="X20" s="51">
        <v>0</v>
      </c>
      <c r="Y20" s="51">
        <v>0</v>
      </c>
      <c r="Z20" s="51">
        <v>2.8000000000000003E-4</v>
      </c>
      <c r="AA20" s="51">
        <v>2.8000000000000003E-4</v>
      </c>
      <c r="AB20" s="51">
        <v>2.7720734908136485E-4</v>
      </c>
      <c r="AC20" s="51">
        <v>2.7926509186351701E-6</v>
      </c>
      <c r="AD20" s="51">
        <v>0</v>
      </c>
      <c r="AE20" s="54">
        <v>2.7926509186351701E-6</v>
      </c>
      <c r="AF20" s="51">
        <v>0</v>
      </c>
      <c r="AG20" s="53">
        <v>0</v>
      </c>
      <c r="AH20" s="51">
        <v>2.7926509186351701E-6</v>
      </c>
      <c r="AI20" s="51">
        <v>0</v>
      </c>
      <c r="AJ20" s="51">
        <v>0</v>
      </c>
      <c r="AK20" s="51">
        <f t="shared" si="0"/>
        <v>2.8000000000000003E-4</v>
      </c>
      <c r="AL20" s="51">
        <f t="shared" si="1"/>
        <v>0</v>
      </c>
      <c r="AM20" s="51">
        <v>0</v>
      </c>
      <c r="AN20" s="51">
        <v>0</v>
      </c>
      <c r="AO20" s="51">
        <f t="shared" si="2"/>
        <v>2.8000000000000003E-4</v>
      </c>
    </row>
    <row r="21" spans="2:41" s="48" customFormat="1" ht="27" customHeight="1" x14ac:dyDescent="0.15">
      <c r="B21" s="57" t="s">
        <v>85</v>
      </c>
      <c r="C21" s="50"/>
      <c r="D21" s="51">
        <v>0</v>
      </c>
      <c r="E21" s="51">
        <v>0</v>
      </c>
      <c r="F21" s="51">
        <v>0</v>
      </c>
      <c r="G21" s="51">
        <v>0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  <c r="N21" s="51">
        <v>0</v>
      </c>
      <c r="O21" s="51">
        <v>0</v>
      </c>
      <c r="P21" s="51">
        <v>0</v>
      </c>
      <c r="Q21" s="51">
        <v>0</v>
      </c>
      <c r="R21" s="51">
        <v>0</v>
      </c>
      <c r="S21" s="53">
        <v>0</v>
      </c>
      <c r="T21" s="51">
        <v>0</v>
      </c>
      <c r="U21" s="51">
        <v>0</v>
      </c>
      <c r="V21" s="51">
        <v>0</v>
      </c>
      <c r="W21" s="51">
        <v>0</v>
      </c>
      <c r="X21" s="51">
        <v>0</v>
      </c>
      <c r="Y21" s="51">
        <v>0</v>
      </c>
      <c r="Z21" s="51">
        <v>0</v>
      </c>
      <c r="AA21" s="51">
        <v>0</v>
      </c>
      <c r="AB21" s="51">
        <v>0</v>
      </c>
      <c r="AC21" s="51">
        <v>0</v>
      </c>
      <c r="AD21" s="51">
        <v>0</v>
      </c>
      <c r="AE21" s="54">
        <v>0</v>
      </c>
      <c r="AF21" s="51">
        <v>0</v>
      </c>
      <c r="AG21" s="53">
        <v>0</v>
      </c>
      <c r="AH21" s="51">
        <v>0</v>
      </c>
      <c r="AI21" s="51">
        <v>0</v>
      </c>
      <c r="AJ21" s="51">
        <v>0</v>
      </c>
      <c r="AK21" s="51">
        <f t="shared" si="0"/>
        <v>0</v>
      </c>
      <c r="AL21" s="51">
        <f t="shared" si="1"/>
        <v>0</v>
      </c>
      <c r="AM21" s="51">
        <v>0</v>
      </c>
      <c r="AN21" s="51">
        <v>0</v>
      </c>
      <c r="AO21" s="51">
        <f t="shared" si="2"/>
        <v>0</v>
      </c>
    </row>
    <row r="22" spans="2:41" s="48" customFormat="1" ht="27" customHeight="1" x14ac:dyDescent="0.15">
      <c r="B22" s="57" t="s">
        <v>86</v>
      </c>
      <c r="C22" s="50"/>
      <c r="D22" s="51">
        <v>0</v>
      </c>
      <c r="E22" s="51">
        <v>0</v>
      </c>
      <c r="F22" s="51">
        <v>0</v>
      </c>
      <c r="G22" s="51">
        <v>0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3">
        <v>0</v>
      </c>
      <c r="T22" s="51">
        <v>0</v>
      </c>
      <c r="U22" s="51">
        <v>0</v>
      </c>
      <c r="V22" s="51">
        <v>0</v>
      </c>
      <c r="W22" s="51">
        <v>0</v>
      </c>
      <c r="X22" s="51">
        <v>0</v>
      </c>
      <c r="Y22" s="51">
        <v>0</v>
      </c>
      <c r="Z22" s="51">
        <v>0</v>
      </c>
      <c r="AA22" s="51">
        <v>0</v>
      </c>
      <c r="AB22" s="51">
        <v>0</v>
      </c>
      <c r="AC22" s="51">
        <v>0</v>
      </c>
      <c r="AD22" s="51">
        <v>0</v>
      </c>
      <c r="AE22" s="54">
        <v>0</v>
      </c>
      <c r="AF22" s="51">
        <v>0</v>
      </c>
      <c r="AG22" s="53">
        <v>0</v>
      </c>
      <c r="AH22" s="51">
        <v>0</v>
      </c>
      <c r="AI22" s="51">
        <v>0</v>
      </c>
      <c r="AJ22" s="51">
        <v>0</v>
      </c>
      <c r="AK22" s="51">
        <f t="shared" si="0"/>
        <v>0</v>
      </c>
      <c r="AL22" s="51">
        <f t="shared" si="1"/>
        <v>0</v>
      </c>
      <c r="AM22" s="51">
        <v>0</v>
      </c>
      <c r="AN22" s="51">
        <v>0</v>
      </c>
      <c r="AO22" s="51">
        <f t="shared" si="2"/>
        <v>0</v>
      </c>
    </row>
    <row r="23" spans="2:41" s="48" customFormat="1" ht="27" customHeight="1" x14ac:dyDescent="0.15">
      <c r="B23" s="57" t="s">
        <v>87</v>
      </c>
      <c r="C23" s="50"/>
      <c r="D23" s="51">
        <v>1.5370000000000002E-2</v>
      </c>
      <c r="E23" s="51">
        <v>0</v>
      </c>
      <c r="F23" s="51">
        <v>0</v>
      </c>
      <c r="G23" s="51">
        <v>1.5370000000000002E-2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51">
        <v>0</v>
      </c>
      <c r="Q23" s="51">
        <v>0</v>
      </c>
      <c r="R23" s="51">
        <v>0</v>
      </c>
      <c r="S23" s="53">
        <v>1.5370000000000002E-2</v>
      </c>
      <c r="T23" s="51">
        <v>0</v>
      </c>
      <c r="U23" s="51">
        <v>0</v>
      </c>
      <c r="V23" s="51">
        <v>0</v>
      </c>
      <c r="W23" s="51">
        <v>1.5370000000000002E-2</v>
      </c>
      <c r="X23" s="51">
        <v>1.5370000000000002E-2</v>
      </c>
      <c r="Y23" s="51">
        <v>0</v>
      </c>
      <c r="Z23" s="51">
        <v>0</v>
      </c>
      <c r="AA23" s="51">
        <v>0</v>
      </c>
      <c r="AB23" s="51">
        <v>0</v>
      </c>
      <c r="AC23" s="51">
        <v>1.5369999999999998E-2</v>
      </c>
      <c r="AD23" s="51">
        <v>1.5074736842105261E-2</v>
      </c>
      <c r="AE23" s="54">
        <v>2.9526315789473698E-4</v>
      </c>
      <c r="AF23" s="51">
        <v>0</v>
      </c>
      <c r="AG23" s="53">
        <v>1.5074736842105261E-2</v>
      </c>
      <c r="AH23" s="51">
        <v>2.9526315789473698E-4</v>
      </c>
      <c r="AI23" s="51">
        <v>1.5074736842105261E-2</v>
      </c>
      <c r="AJ23" s="51">
        <v>0</v>
      </c>
      <c r="AK23" s="51">
        <f t="shared" si="0"/>
        <v>1.5370000000000002E-2</v>
      </c>
      <c r="AL23" s="51">
        <f t="shared" si="1"/>
        <v>0</v>
      </c>
      <c r="AM23" s="51">
        <v>0</v>
      </c>
      <c r="AN23" s="51">
        <v>0</v>
      </c>
      <c r="AO23" s="51">
        <f t="shared" si="2"/>
        <v>1.5370000000000002E-2</v>
      </c>
    </row>
    <row r="24" spans="2:41" s="48" customFormat="1" ht="27" customHeight="1" x14ac:dyDescent="0.15">
      <c r="B24" s="57" t="s">
        <v>88</v>
      </c>
      <c r="C24" s="50"/>
      <c r="D24" s="51">
        <v>0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0</v>
      </c>
      <c r="Q24" s="51">
        <v>0</v>
      </c>
      <c r="R24" s="51">
        <v>0</v>
      </c>
      <c r="S24" s="53">
        <v>0</v>
      </c>
      <c r="T24" s="51">
        <v>0</v>
      </c>
      <c r="U24" s="51">
        <v>0</v>
      </c>
      <c r="V24" s="51">
        <v>0</v>
      </c>
      <c r="W24" s="51">
        <v>0</v>
      </c>
      <c r="X24" s="51">
        <v>0</v>
      </c>
      <c r="Y24" s="51">
        <v>0</v>
      </c>
      <c r="Z24" s="51">
        <v>0</v>
      </c>
      <c r="AA24" s="51">
        <v>0</v>
      </c>
      <c r="AB24" s="51">
        <v>0</v>
      </c>
      <c r="AC24" s="51">
        <v>0</v>
      </c>
      <c r="AD24" s="51">
        <v>0</v>
      </c>
      <c r="AE24" s="54">
        <v>0</v>
      </c>
      <c r="AF24" s="51">
        <v>0</v>
      </c>
      <c r="AG24" s="53">
        <v>0</v>
      </c>
      <c r="AH24" s="51">
        <v>0</v>
      </c>
      <c r="AI24" s="51">
        <v>0</v>
      </c>
      <c r="AJ24" s="51">
        <v>0</v>
      </c>
      <c r="AK24" s="51">
        <f t="shared" si="0"/>
        <v>0</v>
      </c>
      <c r="AL24" s="51">
        <f t="shared" si="1"/>
        <v>0</v>
      </c>
      <c r="AM24" s="51">
        <v>0</v>
      </c>
      <c r="AN24" s="51">
        <v>0</v>
      </c>
      <c r="AO24" s="51">
        <f t="shared" si="2"/>
        <v>0</v>
      </c>
    </row>
    <row r="25" spans="2:41" s="48" customFormat="1" ht="27" customHeight="1" x14ac:dyDescent="0.15">
      <c r="B25" s="57" t="s">
        <v>89</v>
      </c>
      <c r="C25" s="50"/>
      <c r="D25" s="51">
        <v>0</v>
      </c>
      <c r="E25" s="51">
        <v>0</v>
      </c>
      <c r="F25" s="51">
        <v>0</v>
      </c>
      <c r="G25" s="51">
        <v>0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  <c r="N25" s="51">
        <v>0</v>
      </c>
      <c r="O25" s="51">
        <v>0</v>
      </c>
      <c r="P25" s="51">
        <v>0</v>
      </c>
      <c r="Q25" s="51">
        <v>0</v>
      </c>
      <c r="R25" s="51">
        <v>0</v>
      </c>
      <c r="S25" s="53">
        <v>0</v>
      </c>
      <c r="T25" s="51">
        <v>0</v>
      </c>
      <c r="U25" s="51">
        <v>0</v>
      </c>
      <c r="V25" s="51">
        <v>0</v>
      </c>
      <c r="W25" s="51">
        <v>0</v>
      </c>
      <c r="X25" s="51">
        <v>0</v>
      </c>
      <c r="Y25" s="51">
        <v>0</v>
      </c>
      <c r="Z25" s="51">
        <v>0</v>
      </c>
      <c r="AA25" s="51">
        <v>0</v>
      </c>
      <c r="AB25" s="51">
        <v>0</v>
      </c>
      <c r="AC25" s="51">
        <v>0</v>
      </c>
      <c r="AD25" s="51">
        <v>0</v>
      </c>
      <c r="AE25" s="54">
        <v>0</v>
      </c>
      <c r="AF25" s="51">
        <v>0</v>
      </c>
      <c r="AG25" s="53">
        <v>0</v>
      </c>
      <c r="AH25" s="51">
        <v>0</v>
      </c>
      <c r="AI25" s="51">
        <v>0</v>
      </c>
      <c r="AJ25" s="51">
        <v>0</v>
      </c>
      <c r="AK25" s="51">
        <f t="shared" si="0"/>
        <v>0</v>
      </c>
      <c r="AL25" s="51">
        <f t="shared" si="1"/>
        <v>0</v>
      </c>
      <c r="AM25" s="51">
        <v>0</v>
      </c>
      <c r="AN25" s="51">
        <v>0</v>
      </c>
      <c r="AO25" s="51">
        <f t="shared" si="2"/>
        <v>0</v>
      </c>
    </row>
    <row r="26" spans="2:41" s="48" customFormat="1" ht="27" customHeight="1" x14ac:dyDescent="0.15">
      <c r="B26" s="57" t="s">
        <v>90</v>
      </c>
      <c r="C26" s="50"/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3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4">
        <v>0</v>
      </c>
      <c r="AF26" s="51">
        <v>0</v>
      </c>
      <c r="AG26" s="53">
        <v>0</v>
      </c>
      <c r="AH26" s="51">
        <v>0</v>
      </c>
      <c r="AI26" s="51">
        <v>0</v>
      </c>
      <c r="AJ26" s="51">
        <v>0</v>
      </c>
      <c r="AK26" s="51">
        <f t="shared" si="0"/>
        <v>0</v>
      </c>
      <c r="AL26" s="51">
        <f t="shared" si="1"/>
        <v>0</v>
      </c>
      <c r="AM26" s="51">
        <v>0</v>
      </c>
      <c r="AN26" s="51">
        <v>0</v>
      </c>
      <c r="AO26" s="51">
        <f t="shared" si="2"/>
        <v>0</v>
      </c>
    </row>
    <row r="27" spans="2:41" s="48" customFormat="1" ht="27" customHeight="1" x14ac:dyDescent="0.15">
      <c r="B27" s="57" t="s">
        <v>91</v>
      </c>
      <c r="C27" s="50"/>
      <c r="D27" s="51">
        <v>0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51">
        <v>0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3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0</v>
      </c>
      <c r="AD27" s="51">
        <v>0</v>
      </c>
      <c r="AE27" s="54">
        <v>0</v>
      </c>
      <c r="AF27" s="51">
        <v>0</v>
      </c>
      <c r="AG27" s="53">
        <v>0</v>
      </c>
      <c r="AH27" s="51">
        <v>0</v>
      </c>
      <c r="AI27" s="51">
        <v>0</v>
      </c>
      <c r="AJ27" s="51">
        <v>0</v>
      </c>
      <c r="AK27" s="51">
        <f t="shared" si="0"/>
        <v>0</v>
      </c>
      <c r="AL27" s="51">
        <f t="shared" si="1"/>
        <v>0</v>
      </c>
      <c r="AM27" s="51">
        <v>0</v>
      </c>
      <c r="AN27" s="51">
        <v>0</v>
      </c>
      <c r="AO27" s="51">
        <f t="shared" si="2"/>
        <v>0</v>
      </c>
    </row>
    <row r="28" spans="2:41" s="48" customFormat="1" ht="27" customHeight="1" x14ac:dyDescent="0.15">
      <c r="B28" s="57" t="s">
        <v>92</v>
      </c>
      <c r="C28" s="50"/>
      <c r="D28" s="51">
        <v>0.1305</v>
      </c>
      <c r="E28" s="51">
        <v>0</v>
      </c>
      <c r="F28" s="51">
        <v>0</v>
      </c>
      <c r="G28" s="51">
        <v>0.1305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3">
        <v>0.1305</v>
      </c>
      <c r="T28" s="51">
        <v>0</v>
      </c>
      <c r="U28" s="51">
        <v>0</v>
      </c>
      <c r="V28" s="51">
        <v>0</v>
      </c>
      <c r="W28" s="51">
        <v>0.1305</v>
      </c>
      <c r="X28" s="51">
        <v>0.12784000000000001</v>
      </c>
      <c r="Y28" s="51">
        <v>0</v>
      </c>
      <c r="Z28" s="51">
        <v>2.66E-3</v>
      </c>
      <c r="AA28" s="51">
        <v>0</v>
      </c>
      <c r="AB28" s="51">
        <v>0</v>
      </c>
      <c r="AC28" s="51">
        <v>0.1305</v>
      </c>
      <c r="AD28" s="51">
        <v>0.1305</v>
      </c>
      <c r="AE28" s="54">
        <v>0</v>
      </c>
      <c r="AF28" s="51">
        <v>0</v>
      </c>
      <c r="AG28" s="53">
        <v>0.1305</v>
      </c>
      <c r="AH28" s="51">
        <v>0</v>
      </c>
      <c r="AI28" s="51">
        <v>0.1305</v>
      </c>
      <c r="AJ28" s="51">
        <v>0</v>
      </c>
      <c r="AK28" s="51">
        <f t="shared" si="0"/>
        <v>0.1305</v>
      </c>
      <c r="AL28" s="51">
        <f t="shared" si="1"/>
        <v>0</v>
      </c>
      <c r="AM28" s="51">
        <v>0</v>
      </c>
      <c r="AN28" s="51">
        <v>0</v>
      </c>
      <c r="AO28" s="51">
        <f t="shared" si="2"/>
        <v>0.1305</v>
      </c>
    </row>
    <row r="29" spans="2:41" s="48" customFormat="1" ht="27" customHeight="1" x14ac:dyDescent="0.15">
      <c r="B29" s="57" t="s">
        <v>93</v>
      </c>
      <c r="C29" s="50"/>
      <c r="D29" s="51">
        <v>1.1439999999999999E-2</v>
      </c>
      <c r="E29" s="51">
        <v>0</v>
      </c>
      <c r="F29" s="51">
        <v>0</v>
      </c>
      <c r="G29" s="51">
        <v>1.1439999999999999E-2</v>
      </c>
      <c r="H29" s="51">
        <v>0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3">
        <v>1.1439999999999999E-2</v>
      </c>
      <c r="T29" s="51">
        <v>0</v>
      </c>
      <c r="U29" s="51">
        <v>0</v>
      </c>
      <c r="V29" s="51">
        <v>0</v>
      </c>
      <c r="W29" s="51">
        <v>1.1439999999999999E-2</v>
      </c>
      <c r="X29" s="51">
        <v>1.1439999999999999E-2</v>
      </c>
      <c r="Y29" s="51">
        <v>0</v>
      </c>
      <c r="Z29" s="51">
        <v>0</v>
      </c>
      <c r="AA29" s="51">
        <v>0</v>
      </c>
      <c r="AB29" s="51">
        <v>0</v>
      </c>
      <c r="AC29" s="51">
        <v>1.1439999999999999E-2</v>
      </c>
      <c r="AD29" s="51">
        <v>1.1439999999999999E-2</v>
      </c>
      <c r="AE29" s="54">
        <v>0</v>
      </c>
      <c r="AF29" s="51">
        <v>0</v>
      </c>
      <c r="AG29" s="53">
        <v>1.1439999999999999E-2</v>
      </c>
      <c r="AH29" s="51">
        <v>0</v>
      </c>
      <c r="AI29" s="51">
        <v>1.1439999999999999E-2</v>
      </c>
      <c r="AJ29" s="51">
        <v>0</v>
      </c>
      <c r="AK29" s="51">
        <f t="shared" si="0"/>
        <v>1.1439999999999999E-2</v>
      </c>
      <c r="AL29" s="51">
        <f t="shared" si="1"/>
        <v>0</v>
      </c>
      <c r="AM29" s="51">
        <v>0</v>
      </c>
      <c r="AN29" s="51">
        <v>0</v>
      </c>
      <c r="AO29" s="51">
        <f t="shared" si="2"/>
        <v>1.1439999999999999E-2</v>
      </c>
    </row>
    <row r="30" spans="2:41" s="48" customFormat="1" ht="27" customHeight="1" x14ac:dyDescent="0.15">
      <c r="B30" s="57" t="s">
        <v>94</v>
      </c>
      <c r="C30" s="50"/>
      <c r="D30" s="51">
        <v>0</v>
      </c>
      <c r="E30" s="51">
        <v>0</v>
      </c>
      <c r="F30" s="51">
        <v>0</v>
      </c>
      <c r="G30" s="51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3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1">
        <v>0</v>
      </c>
      <c r="AC30" s="51">
        <v>0</v>
      </c>
      <c r="AD30" s="51">
        <v>0</v>
      </c>
      <c r="AE30" s="54">
        <v>0</v>
      </c>
      <c r="AF30" s="51">
        <v>0</v>
      </c>
      <c r="AG30" s="53">
        <v>0</v>
      </c>
      <c r="AH30" s="51">
        <v>0</v>
      </c>
      <c r="AI30" s="51">
        <v>0</v>
      </c>
      <c r="AJ30" s="51">
        <v>0</v>
      </c>
      <c r="AK30" s="51">
        <f t="shared" si="0"/>
        <v>0</v>
      </c>
      <c r="AL30" s="51">
        <f t="shared" si="1"/>
        <v>0</v>
      </c>
      <c r="AM30" s="51">
        <v>0</v>
      </c>
      <c r="AN30" s="51">
        <v>0</v>
      </c>
      <c r="AO30" s="51">
        <f t="shared" si="2"/>
        <v>0</v>
      </c>
    </row>
    <row r="31" spans="2:41" s="48" customFormat="1" ht="27" customHeight="1" x14ac:dyDescent="0.15">
      <c r="B31" s="57" t="s">
        <v>95</v>
      </c>
      <c r="C31" s="50"/>
      <c r="D31" s="51">
        <v>9.724E-3</v>
      </c>
      <c r="E31" s="51">
        <v>0</v>
      </c>
      <c r="F31" s="51">
        <v>0</v>
      </c>
      <c r="G31" s="51">
        <v>9.724E-3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0</v>
      </c>
      <c r="Q31" s="51">
        <v>0</v>
      </c>
      <c r="R31" s="51">
        <v>0</v>
      </c>
      <c r="S31" s="53">
        <v>9.724E-3</v>
      </c>
      <c r="T31" s="51">
        <v>0</v>
      </c>
      <c r="U31" s="51">
        <v>0</v>
      </c>
      <c r="V31" s="51">
        <v>0</v>
      </c>
      <c r="W31" s="51">
        <v>9.724E-3</v>
      </c>
      <c r="X31" s="51">
        <v>9.724E-3</v>
      </c>
      <c r="Y31" s="51">
        <v>0</v>
      </c>
      <c r="Z31" s="51">
        <v>0</v>
      </c>
      <c r="AA31" s="51">
        <v>0</v>
      </c>
      <c r="AB31" s="51">
        <v>0</v>
      </c>
      <c r="AC31" s="51">
        <v>9.724E-3</v>
      </c>
      <c r="AD31" s="51">
        <v>9.724E-3</v>
      </c>
      <c r="AE31" s="54">
        <v>0</v>
      </c>
      <c r="AF31" s="51">
        <v>0</v>
      </c>
      <c r="AG31" s="53">
        <v>9.724E-3</v>
      </c>
      <c r="AH31" s="51">
        <v>0</v>
      </c>
      <c r="AI31" s="51">
        <v>9.724E-3</v>
      </c>
      <c r="AJ31" s="51">
        <v>0</v>
      </c>
      <c r="AK31" s="51">
        <f t="shared" si="0"/>
        <v>9.724E-3</v>
      </c>
      <c r="AL31" s="51">
        <f t="shared" si="1"/>
        <v>0</v>
      </c>
      <c r="AM31" s="51">
        <v>0</v>
      </c>
      <c r="AN31" s="51">
        <v>0</v>
      </c>
      <c r="AO31" s="51">
        <f t="shared" si="2"/>
        <v>9.724E-3</v>
      </c>
    </row>
    <row r="32" spans="2:41" s="48" customFormat="1" ht="27" customHeight="1" x14ac:dyDescent="0.15">
      <c r="B32" s="57" t="s">
        <v>96</v>
      </c>
      <c r="C32" s="50"/>
      <c r="D32" s="51">
        <v>0</v>
      </c>
      <c r="E32" s="51">
        <v>0</v>
      </c>
      <c r="F32" s="51">
        <v>0</v>
      </c>
      <c r="G32" s="51">
        <v>0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3">
        <v>0</v>
      </c>
      <c r="T32" s="51">
        <v>0</v>
      </c>
      <c r="U32" s="51">
        <v>0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51">
        <v>0</v>
      </c>
      <c r="AB32" s="51">
        <v>0</v>
      </c>
      <c r="AC32" s="51">
        <v>0</v>
      </c>
      <c r="AD32" s="51">
        <v>0</v>
      </c>
      <c r="AE32" s="54">
        <v>0</v>
      </c>
      <c r="AF32" s="51">
        <v>0</v>
      </c>
      <c r="AG32" s="53">
        <v>0</v>
      </c>
      <c r="AH32" s="51">
        <v>0</v>
      </c>
      <c r="AI32" s="51">
        <v>0</v>
      </c>
      <c r="AJ32" s="51">
        <v>0</v>
      </c>
      <c r="AK32" s="51">
        <f t="shared" si="0"/>
        <v>0</v>
      </c>
      <c r="AL32" s="51">
        <f t="shared" si="1"/>
        <v>0</v>
      </c>
      <c r="AM32" s="51">
        <v>0</v>
      </c>
      <c r="AN32" s="51">
        <v>0</v>
      </c>
      <c r="AO32" s="51">
        <f t="shared" si="2"/>
        <v>0</v>
      </c>
    </row>
    <row r="33" spans="2:41" s="48" customFormat="1" ht="27" customHeight="1" x14ac:dyDescent="0.15">
      <c r="B33" s="57" t="s">
        <v>97</v>
      </c>
      <c r="C33" s="50"/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3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4">
        <v>0</v>
      </c>
      <c r="AF33" s="51">
        <v>0</v>
      </c>
      <c r="AG33" s="53">
        <v>0</v>
      </c>
      <c r="AH33" s="51">
        <v>0</v>
      </c>
      <c r="AI33" s="51">
        <v>0</v>
      </c>
      <c r="AJ33" s="51">
        <v>0</v>
      </c>
      <c r="AK33" s="51">
        <f t="shared" si="0"/>
        <v>0</v>
      </c>
      <c r="AL33" s="51">
        <f t="shared" si="1"/>
        <v>0</v>
      </c>
      <c r="AM33" s="51">
        <v>0</v>
      </c>
      <c r="AN33" s="51">
        <v>0</v>
      </c>
      <c r="AO33" s="51">
        <f t="shared" si="2"/>
        <v>0</v>
      </c>
    </row>
    <row r="34" spans="2:41" s="48" customFormat="1" ht="27" customHeight="1" x14ac:dyDescent="0.15">
      <c r="B34" s="57" t="s">
        <v>98</v>
      </c>
      <c r="C34" s="50"/>
      <c r="D34" s="51">
        <v>0</v>
      </c>
      <c r="E34" s="51">
        <v>0</v>
      </c>
      <c r="F34" s="51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3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4">
        <v>0</v>
      </c>
      <c r="AF34" s="51">
        <v>0</v>
      </c>
      <c r="AG34" s="53">
        <v>0</v>
      </c>
      <c r="AH34" s="51">
        <v>0</v>
      </c>
      <c r="AI34" s="51">
        <v>0</v>
      </c>
      <c r="AJ34" s="51">
        <v>0</v>
      </c>
      <c r="AK34" s="51">
        <f t="shared" si="0"/>
        <v>0</v>
      </c>
      <c r="AL34" s="51">
        <f t="shared" si="1"/>
        <v>0</v>
      </c>
      <c r="AM34" s="51">
        <v>0</v>
      </c>
      <c r="AN34" s="51">
        <v>0</v>
      </c>
      <c r="AO34" s="51">
        <f t="shared" si="2"/>
        <v>0</v>
      </c>
    </row>
    <row r="35" spans="2:41" s="48" customFormat="1" ht="27" customHeight="1" x14ac:dyDescent="0.15">
      <c r="B35" s="57" t="s">
        <v>99</v>
      </c>
      <c r="C35" s="50"/>
      <c r="D35" s="51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51">
        <v>0</v>
      </c>
      <c r="R35" s="51">
        <v>0</v>
      </c>
      <c r="S35" s="53">
        <v>0</v>
      </c>
      <c r="T35" s="51">
        <v>0</v>
      </c>
      <c r="U35" s="51">
        <v>0</v>
      </c>
      <c r="V35" s="51">
        <v>0</v>
      </c>
      <c r="W35" s="51">
        <v>0</v>
      </c>
      <c r="X35" s="51">
        <v>0</v>
      </c>
      <c r="Y35" s="51">
        <v>0</v>
      </c>
      <c r="Z35" s="51">
        <v>0</v>
      </c>
      <c r="AA35" s="51">
        <v>0</v>
      </c>
      <c r="AB35" s="51">
        <v>0</v>
      </c>
      <c r="AC35" s="51">
        <v>0</v>
      </c>
      <c r="AD35" s="51">
        <v>0</v>
      </c>
      <c r="AE35" s="54">
        <v>0</v>
      </c>
      <c r="AF35" s="51">
        <v>0</v>
      </c>
      <c r="AG35" s="53">
        <v>0</v>
      </c>
      <c r="AH35" s="51">
        <v>0</v>
      </c>
      <c r="AI35" s="51">
        <v>0</v>
      </c>
      <c r="AJ35" s="51">
        <v>0</v>
      </c>
      <c r="AK35" s="51">
        <f t="shared" si="0"/>
        <v>0</v>
      </c>
      <c r="AL35" s="51">
        <f t="shared" si="1"/>
        <v>0</v>
      </c>
      <c r="AM35" s="51">
        <v>0</v>
      </c>
      <c r="AN35" s="51">
        <v>0</v>
      </c>
      <c r="AO35" s="51">
        <f t="shared" si="2"/>
        <v>0</v>
      </c>
    </row>
    <row r="36" spans="2:41" s="48" customFormat="1" ht="27" customHeight="1" x14ac:dyDescent="0.15">
      <c r="B36" s="57" t="s">
        <v>100</v>
      </c>
      <c r="C36" s="50"/>
      <c r="D36" s="51">
        <v>4.2500000000000003E-3</v>
      </c>
      <c r="E36" s="51">
        <v>0</v>
      </c>
      <c r="F36" s="51">
        <v>0</v>
      </c>
      <c r="G36" s="51">
        <v>4.2500000000000003E-3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8">
        <v>0</v>
      </c>
      <c r="S36" s="53">
        <v>4.2500000000000003E-3</v>
      </c>
      <c r="T36" s="51">
        <v>0</v>
      </c>
      <c r="U36" s="51">
        <v>0</v>
      </c>
      <c r="V36" s="51">
        <v>0</v>
      </c>
      <c r="W36" s="51">
        <v>4.2500000000000003E-3</v>
      </c>
      <c r="X36" s="51">
        <v>4.2500000000000003E-3</v>
      </c>
      <c r="Y36" s="51">
        <v>0</v>
      </c>
      <c r="Z36" s="51">
        <v>0</v>
      </c>
      <c r="AA36" s="51">
        <v>0</v>
      </c>
      <c r="AB36" s="51">
        <v>0</v>
      </c>
      <c r="AC36" s="51">
        <v>4.2500000000000003E-3</v>
      </c>
      <c r="AD36" s="51">
        <v>4.2500000000000003E-3</v>
      </c>
      <c r="AE36" s="51">
        <v>0</v>
      </c>
      <c r="AF36" s="51">
        <v>0</v>
      </c>
      <c r="AG36" s="53">
        <v>4.2500000000000003E-3</v>
      </c>
      <c r="AH36" s="51">
        <v>0</v>
      </c>
      <c r="AI36" s="51">
        <v>4.2500000000000003E-3</v>
      </c>
      <c r="AJ36" s="51">
        <v>0</v>
      </c>
      <c r="AK36" s="51">
        <f t="shared" si="0"/>
        <v>4.2500000000000003E-3</v>
      </c>
      <c r="AL36" s="51">
        <f t="shared" si="1"/>
        <v>0</v>
      </c>
      <c r="AM36" s="51">
        <f>SUM(AM37:AM39)</f>
        <v>0</v>
      </c>
      <c r="AN36" s="51">
        <f>SUM(AN37:AN39)</f>
        <v>0</v>
      </c>
      <c r="AO36" s="51">
        <f t="shared" si="2"/>
        <v>4.2500000000000003E-3</v>
      </c>
    </row>
    <row r="37" spans="2:41" s="48" customFormat="1" ht="27" customHeight="1" x14ac:dyDescent="0.15">
      <c r="B37" s="59">
        <v>0</v>
      </c>
      <c r="C37" s="60" t="s">
        <v>101</v>
      </c>
      <c r="D37" s="61">
        <v>0</v>
      </c>
      <c r="E37" s="62">
        <v>0</v>
      </c>
      <c r="F37" s="61">
        <v>0</v>
      </c>
      <c r="G37" s="61">
        <v>0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2">
        <v>0</v>
      </c>
      <c r="P37" s="61">
        <v>0</v>
      </c>
      <c r="Q37" s="61">
        <v>0</v>
      </c>
      <c r="R37" s="63">
        <v>0</v>
      </c>
      <c r="S37" s="64">
        <v>0</v>
      </c>
      <c r="T37" s="61">
        <v>0</v>
      </c>
      <c r="U37" s="61">
        <v>0</v>
      </c>
      <c r="V37" s="61">
        <v>0</v>
      </c>
      <c r="W37" s="61">
        <v>0</v>
      </c>
      <c r="X37" s="61">
        <v>0</v>
      </c>
      <c r="Y37" s="61">
        <v>0</v>
      </c>
      <c r="Z37" s="61">
        <v>0</v>
      </c>
      <c r="AA37" s="61">
        <v>0</v>
      </c>
      <c r="AB37" s="61">
        <v>0</v>
      </c>
      <c r="AC37" s="61">
        <v>0</v>
      </c>
      <c r="AD37" s="61">
        <v>0</v>
      </c>
      <c r="AE37" s="61">
        <v>0</v>
      </c>
      <c r="AF37" s="63">
        <v>0</v>
      </c>
      <c r="AG37" s="64">
        <v>0</v>
      </c>
      <c r="AH37" s="61">
        <v>0</v>
      </c>
      <c r="AI37" s="61">
        <v>0</v>
      </c>
      <c r="AJ37" s="62">
        <v>0</v>
      </c>
      <c r="AK37" s="62">
        <f t="shared" si="0"/>
        <v>0</v>
      </c>
      <c r="AL37" s="62">
        <f t="shared" si="1"/>
        <v>0</v>
      </c>
      <c r="AM37" s="62">
        <v>0</v>
      </c>
      <c r="AN37" s="62">
        <v>0</v>
      </c>
      <c r="AO37" s="62">
        <f t="shared" si="2"/>
        <v>0</v>
      </c>
    </row>
    <row r="38" spans="2:41" s="48" customFormat="1" ht="27" customHeight="1" x14ac:dyDescent="0.15">
      <c r="B38" s="59">
        <v>0</v>
      </c>
      <c r="C38" s="75" t="s">
        <v>102</v>
      </c>
      <c r="D38" s="66">
        <v>4.2500000000000003E-3</v>
      </c>
      <c r="E38" s="66">
        <v>0</v>
      </c>
      <c r="F38" s="66">
        <v>0</v>
      </c>
      <c r="G38" s="66">
        <v>4.2500000000000003E-3</v>
      </c>
      <c r="H38" s="66">
        <v>0</v>
      </c>
      <c r="I38" s="66">
        <v>0</v>
      </c>
      <c r="J38" s="66">
        <v>0</v>
      </c>
      <c r="K38" s="66">
        <v>0</v>
      </c>
      <c r="L38" s="66">
        <v>0</v>
      </c>
      <c r="M38" s="66">
        <v>0</v>
      </c>
      <c r="N38" s="66">
        <v>0</v>
      </c>
      <c r="O38" s="66">
        <v>0</v>
      </c>
      <c r="P38" s="66">
        <v>0</v>
      </c>
      <c r="Q38" s="66">
        <v>0</v>
      </c>
      <c r="R38" s="67">
        <v>0</v>
      </c>
      <c r="S38" s="68">
        <v>4.2500000000000003E-3</v>
      </c>
      <c r="T38" s="66">
        <v>0</v>
      </c>
      <c r="U38" s="66">
        <v>0</v>
      </c>
      <c r="V38" s="66">
        <v>0</v>
      </c>
      <c r="W38" s="66">
        <v>4.2500000000000003E-3</v>
      </c>
      <c r="X38" s="66">
        <v>4.2500000000000003E-3</v>
      </c>
      <c r="Y38" s="66">
        <v>0</v>
      </c>
      <c r="Z38" s="66">
        <v>0</v>
      </c>
      <c r="AA38" s="66">
        <v>0</v>
      </c>
      <c r="AB38" s="66">
        <v>0</v>
      </c>
      <c r="AC38" s="66">
        <v>4.2500000000000003E-3</v>
      </c>
      <c r="AD38" s="66">
        <v>4.2500000000000003E-3</v>
      </c>
      <c r="AE38" s="66">
        <v>0</v>
      </c>
      <c r="AF38" s="67">
        <v>0</v>
      </c>
      <c r="AG38" s="68">
        <v>4.2500000000000003E-3</v>
      </c>
      <c r="AH38" s="66">
        <v>0</v>
      </c>
      <c r="AI38" s="66">
        <v>4.2500000000000003E-3</v>
      </c>
      <c r="AJ38" s="66">
        <v>0</v>
      </c>
      <c r="AK38" s="66">
        <f t="shared" si="0"/>
        <v>4.2500000000000003E-3</v>
      </c>
      <c r="AL38" s="66">
        <f t="shared" si="1"/>
        <v>0</v>
      </c>
      <c r="AM38" s="66">
        <v>0</v>
      </c>
      <c r="AN38" s="66">
        <v>0</v>
      </c>
      <c r="AO38" s="66">
        <f t="shared" si="2"/>
        <v>4.2500000000000003E-3</v>
      </c>
    </row>
    <row r="39" spans="2:41" ht="27" customHeight="1" x14ac:dyDescent="0.15">
      <c r="B39" s="69">
        <v>0</v>
      </c>
      <c r="C39" s="76" t="s">
        <v>100</v>
      </c>
      <c r="D39" s="71">
        <v>0</v>
      </c>
      <c r="E39" s="52">
        <v>0</v>
      </c>
      <c r="F39" s="71">
        <v>0</v>
      </c>
      <c r="G39" s="71">
        <v>0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71">
        <v>0</v>
      </c>
      <c r="Q39" s="71">
        <v>0</v>
      </c>
      <c r="R39" s="72">
        <v>0</v>
      </c>
      <c r="S39" s="73">
        <v>0</v>
      </c>
      <c r="T39" s="71">
        <v>0</v>
      </c>
      <c r="U39" s="71">
        <v>0</v>
      </c>
      <c r="V39" s="71">
        <v>0</v>
      </c>
      <c r="W39" s="71">
        <v>0</v>
      </c>
      <c r="X39" s="71">
        <v>0</v>
      </c>
      <c r="Y39" s="71">
        <v>0</v>
      </c>
      <c r="Z39" s="71">
        <v>0</v>
      </c>
      <c r="AA39" s="71">
        <v>0</v>
      </c>
      <c r="AB39" s="71">
        <v>0</v>
      </c>
      <c r="AC39" s="71">
        <v>0</v>
      </c>
      <c r="AD39" s="71">
        <v>0</v>
      </c>
      <c r="AE39" s="71">
        <v>0</v>
      </c>
      <c r="AF39" s="72">
        <v>0</v>
      </c>
      <c r="AG39" s="73">
        <v>0</v>
      </c>
      <c r="AH39" s="71">
        <v>0</v>
      </c>
      <c r="AI39" s="71">
        <v>0</v>
      </c>
      <c r="AJ39" s="52">
        <v>0</v>
      </c>
      <c r="AK39" s="52">
        <f t="shared" si="0"/>
        <v>0</v>
      </c>
      <c r="AL39" s="52">
        <f t="shared" si="1"/>
        <v>0</v>
      </c>
      <c r="AM39" s="52">
        <v>0</v>
      </c>
      <c r="AN39" s="52">
        <v>0</v>
      </c>
      <c r="AO39" s="52">
        <f t="shared" si="2"/>
        <v>0</v>
      </c>
    </row>
  </sheetData>
  <mergeCells count="20">
    <mergeCell ref="B5:C11"/>
    <mergeCell ref="H5:J6"/>
    <mergeCell ref="AG5:AG7"/>
    <mergeCell ref="AH5:AH7"/>
    <mergeCell ref="AI5:AI7"/>
    <mergeCell ref="AC7:AC8"/>
    <mergeCell ref="L9:L10"/>
    <mergeCell ref="Y9:Y10"/>
    <mergeCell ref="AA9:AA10"/>
    <mergeCell ref="AK5:AK7"/>
    <mergeCell ref="AO5:AO7"/>
    <mergeCell ref="H7:H9"/>
    <mergeCell ref="I7:I9"/>
    <mergeCell ref="J7:J9"/>
    <mergeCell ref="N7:N9"/>
    <mergeCell ref="P7:P9"/>
    <mergeCell ref="Q7:Q9"/>
    <mergeCell ref="R7:R9"/>
    <mergeCell ref="AB7:AB8"/>
    <mergeCell ref="AJ5:AJ7"/>
  </mergeCells>
  <phoneticPr fontId="2"/>
  <pageMargins left="0.78740157480314965" right="0.39370078740157483" top="0.98425196850393704" bottom="0.59055118110236227" header="0.11811023622047245" footer="0.51181102362204722"/>
  <pageSetup paperSize="9" scale="56" orientation="landscape" horizontalDpi="4294967294" verticalDpi="300" r:id="rId1"/>
  <headerFooter alignWithMargins="0"/>
  <colBreaks count="1" manualBreakCount="1">
    <brk id="35" min="2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総括L1B</vt:lpstr>
      <vt:lpstr>総括L1B!Print_Area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2026-03-20T00:13:25Z</dcterms:created>
  <dcterms:modified xsi:type="dcterms:W3CDTF">2026-03-20T01:20:38Z</dcterms:modified>
</cp:coreProperties>
</file>