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9628F4A4-4203-4FD8-9551-E60EEEB15E40}" xr6:coauthVersionLast="47" xr6:coauthVersionMax="47" xr10:uidLastSave="{00000000-0000-0000-0000-000000000000}"/>
  <bookViews>
    <workbookView xWindow="1560" yWindow="1560" windowWidth="16740" windowHeight="11265" xr2:uid="{538920BC-11D4-4B5C-A4C3-BD3E02FEC249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M14" i="1"/>
  <c r="AL16" i="1"/>
  <c r="AK16" i="1"/>
  <c r="AO16" i="1" s="1"/>
  <c r="AL15" i="1"/>
  <c r="AK15" i="1"/>
  <c r="AO15" i="1" s="1"/>
  <c r="AK14" i="1"/>
  <c r="AL13" i="1"/>
  <c r="AK13" i="1"/>
  <c r="AO13" i="1" s="1"/>
  <c r="AK12" i="1"/>
  <c r="Z8" i="1"/>
  <c r="X8" i="1"/>
  <c r="AM12" i="1" l="1"/>
  <c r="AL14" i="1"/>
  <c r="AO14" i="1"/>
  <c r="AN12" i="1"/>
  <c r="AO28" i="1"/>
  <c r="AO33" i="1"/>
  <c r="AO36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<sst xmlns="http://schemas.openxmlformats.org/spreadsheetml/2006/main" count="111" uniqueCount="105">
  <si>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</si>
  <si>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</si>
  <si>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</si>
  <si>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</si>
  <si>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</si>
  <si>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</si>
  <si>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</si>
  <si>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</si>
  <si>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</si>
  <si>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</si>
  <si>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</si>
  <si>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</si>
  <si>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</si>
  <si>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</si>
  <si>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</si>
  <si>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</si>
  <si>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</si>
  <si>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</si>
  <si>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</si>
  <si>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</si>
  <si>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</si>
  <si>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</si>
  <si>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</si>
  <si>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</si>
  <si>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</si>
  <si>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</si>
  <si>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</si>
  <si>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</si>
  <si>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</si>
  <si>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</si>
  <si>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</si>
  <si>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</si>
  <si>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</si>
  <si>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</si>
  <si>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</si>
  <si>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</si>
  <si>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</si>
  <si>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</si>
  <si>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</si>
  <si>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</si>
  <si>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</si>
  <si>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</si>
  <si>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</si>
  <si>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</si>
  <si>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</si>
  <si>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</si>
  <si>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</si>
  <si>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</si>
  <si>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</si>
  <si>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</si>
  <si>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</si>
  <si>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</si>
  <si>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</si>
  <si>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</si>
  <si>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</si>
  <si>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</si>
  <si>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</si>
  <si>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</si>
  <si>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</si>
  <si>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</si>
  <si>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</si>
  <si>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</si>
  <si>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</si>
  <si>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</si>
  <si>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</si>
  <si>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</si>
  <si>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</si>
  <si>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</si>
  <si>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</si>
  <si>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</si>
  <si>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</si>
  <si>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</si>
  <si>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</si>
  <si>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</si>
  <si>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</si>
  <si>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</si>
  <si>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</si>
  <si>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</si>
  <si>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</si>
  <si>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</si>
  <si>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</si>
  <si>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</si>
  <si>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</si>
  <si>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</si>
  <si>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</si>
  <si>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</si>
  <si>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</si>
  <si>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</si>
  <si>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</si>
  <si>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</si>
  <si>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</si>
  <si>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</si>
  <si>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</si>
  <si>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</si>
  <si>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</si>
  <si>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</si>
  <si>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</si>
  <si>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</si>
  <si>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</si>
  <si>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</si>
  <si>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</si>
  <si>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</si>
  <si>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</si>
  <si>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</si>
  <si>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表2-36  発生量及び処理・処分量（種類別：変換）　〔金属〕〔全地域〕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キンゾク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</si>
</sst>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5E0E45FD-AA0D-4FBD-99C0-16CAED468A96}"/>
    <cellStyle name="標準_P502XLS 2" xfId="1" xr:uid="{04AECBAD-8F8D-43C8-BAB5-264A982A87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3679-2113-4188-9D36-BA37BD6F944A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H18" sqref="H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3.4874080000000003</v>
      </c>
      <c r="E12" s="46">
        <v>0</v>
      </c>
      <c r="F12" s="46">
        <v>0</v>
      </c>
      <c r="G12" s="46">
        <v>3.4874080000000003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3.4874080000000003</v>
      </c>
      <c r="T12" s="46">
        <v>5.5199999999999999E-2</v>
      </c>
      <c r="U12" s="46">
        <v>5.7000000000000002E-3</v>
      </c>
      <c r="V12" s="46">
        <v>4.9500000000000002E-2</v>
      </c>
      <c r="W12" s="46">
        <v>3.4322080000000001</v>
      </c>
      <c r="X12" s="46">
        <v>2.9407080000000003</v>
      </c>
      <c r="Y12" s="46">
        <v>0</v>
      </c>
      <c r="Z12" s="46">
        <v>0.49150000000000005</v>
      </c>
      <c r="AA12" s="46">
        <v>5.9999999999999995E-5</v>
      </c>
      <c r="AB12" s="46">
        <v>0.11556359539701441</v>
      </c>
      <c r="AC12" s="46">
        <v>3.3166444046029859</v>
      </c>
      <c r="AD12" s="46">
        <v>2.74632205823099</v>
      </c>
      <c r="AE12" s="46">
        <v>0.57032234637199619</v>
      </c>
      <c r="AF12" s="46">
        <v>0</v>
      </c>
      <c r="AG12" s="47">
        <v>2.74632205823099</v>
      </c>
      <c r="AH12" s="46">
        <v>0.62552234637199622</v>
      </c>
      <c r="AI12" s="46">
        <v>2.74632205823099</v>
      </c>
      <c r="AJ12" s="46">
        <v>0</v>
      </c>
      <c r="AK12" s="46">
        <f>G12-N12</f>
        <v>3.4874080000000003</v>
      </c>
      <c r="AL12" s="46">
        <f>AM12+AN12</f>
        <v>5.5199999999999999E-2</v>
      </c>
      <c r="AM12" s="46">
        <f>SUM(AM13:AM14)+SUM(AM18:AM36)</f>
        <v>0</v>
      </c>
      <c r="AN12" s="46">
        <f>SUM(AN13:AN14)+SUM(AN18:AN36)</f>
        <v>5.5199999999999999E-2</v>
      </c>
      <c r="AO12" s="46">
        <f>AK12-AL12</f>
        <v>3.4322080000000001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0.14978</v>
      </c>
      <c r="E14" s="51">
        <v>0</v>
      </c>
      <c r="F14" s="51">
        <v>0</v>
      </c>
      <c r="G14" s="51">
        <v>0.14978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0.14978</v>
      </c>
      <c r="T14" s="51">
        <v>0</v>
      </c>
      <c r="U14" s="51">
        <v>0</v>
      </c>
      <c r="V14" s="51">
        <v>0</v>
      </c>
      <c r="W14" s="51">
        <v>0.14978</v>
      </c>
      <c r="X14" s="51">
        <v>2.8070000000000001E-2</v>
      </c>
      <c r="Y14" s="51">
        <v>0</v>
      </c>
      <c r="Z14" s="51">
        <v>0.12171</v>
      </c>
      <c r="AA14" s="51">
        <v>0</v>
      </c>
      <c r="AB14" s="51">
        <v>9.3089059660213344E-2</v>
      </c>
      <c r="AC14" s="51">
        <v>5.6690940339786652E-2</v>
      </c>
      <c r="AD14" s="51">
        <v>5.6540000000000007E-2</v>
      </c>
      <c r="AE14" s="51">
        <v>1.5094033978664599E-4</v>
      </c>
      <c r="AF14" s="51">
        <v>0</v>
      </c>
      <c r="AG14" s="53">
        <v>5.6540000000000007E-2</v>
      </c>
      <c r="AH14" s="51">
        <v>1.5094033978664599E-4</v>
      </c>
      <c r="AI14" s="51">
        <v>5.6540000000000007E-2</v>
      </c>
      <c r="AJ14" s="51">
        <v>0</v>
      </c>
      <c r="AK14" s="51">
        <f t="shared" si="0"/>
        <v>0.14978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0.14978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0.14978</v>
      </c>
      <c r="E17" s="52">
        <v>0</v>
      </c>
      <c r="F17" s="71">
        <v>0</v>
      </c>
      <c r="G17" s="71">
        <v>0.14978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0.14978</v>
      </c>
      <c r="T17" s="71">
        <v>0</v>
      </c>
      <c r="U17" s="71">
        <v>0</v>
      </c>
      <c r="V17" s="71">
        <v>0</v>
      </c>
      <c r="W17" s="71">
        <v>0.14978</v>
      </c>
      <c r="X17" s="71">
        <v>2.8070000000000001E-2</v>
      </c>
      <c r="Y17" s="71">
        <v>0</v>
      </c>
      <c r="Z17" s="71">
        <v>0.12171</v>
      </c>
      <c r="AA17" s="71">
        <v>0</v>
      </c>
      <c r="AB17" s="71">
        <v>9.3089059660213344E-2</v>
      </c>
      <c r="AC17" s="71">
        <v>5.6690940339786652E-2</v>
      </c>
      <c r="AD17" s="71">
        <v>5.6540000000000007E-2</v>
      </c>
      <c r="AE17" s="71">
        <v>1.5094033978664599E-4</v>
      </c>
      <c r="AF17" s="72">
        <v>0</v>
      </c>
      <c r="AG17" s="73">
        <v>5.6540000000000007E-2</v>
      </c>
      <c r="AH17" s="71">
        <v>1.5094033978664599E-4</v>
      </c>
      <c r="AI17" s="71">
        <v>5.6540000000000007E-2</v>
      </c>
      <c r="AJ17" s="52">
        <v>0</v>
      </c>
      <c r="AK17" s="52">
        <f t="shared" si="0"/>
        <v>0.14978</v>
      </c>
      <c r="AL17" s="52">
        <f t="shared" si="1"/>
        <v>0</v>
      </c>
      <c r="AM17" s="52">
        <v>0</v>
      </c>
      <c r="AN17" s="52">
        <v>0</v>
      </c>
      <c r="AO17" s="52">
        <f t="shared" si="2"/>
        <v>0.14978</v>
      </c>
    </row>
    <row r="18" spans="2:41" s="48" customFormat="1" ht="27" customHeight="1" x14ac:dyDescent="0.15">
      <c r="B18" s="57" t="s">
        <v>82</v>
      </c>
      <c r="C18" s="74"/>
      <c r="D18" s="51">
        <v>2.5495E-2</v>
      </c>
      <c r="E18" s="51">
        <v>0</v>
      </c>
      <c r="F18" s="51">
        <v>0</v>
      </c>
      <c r="G18" s="51">
        <v>2.5495E-2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2.5495E-2</v>
      </c>
      <c r="T18" s="51">
        <v>0</v>
      </c>
      <c r="U18" s="51">
        <v>0</v>
      </c>
      <c r="V18" s="51">
        <v>0</v>
      </c>
      <c r="W18" s="51">
        <v>2.5495E-2</v>
      </c>
      <c r="X18" s="51">
        <v>7.5150000000000008E-3</v>
      </c>
      <c r="Y18" s="51">
        <v>0</v>
      </c>
      <c r="Z18" s="51">
        <v>1.7979999999999999E-2</v>
      </c>
      <c r="AA18" s="51">
        <v>0</v>
      </c>
      <c r="AB18" s="51">
        <v>2.2423499999999999E-2</v>
      </c>
      <c r="AC18" s="51">
        <v>3.0715E-3</v>
      </c>
      <c r="AD18" s="51">
        <v>5.8000000000000011E-4</v>
      </c>
      <c r="AE18" s="54">
        <v>2.4914999999999998E-3</v>
      </c>
      <c r="AF18" s="51">
        <v>0</v>
      </c>
      <c r="AG18" s="53">
        <v>5.8000000000000011E-4</v>
      </c>
      <c r="AH18" s="51">
        <v>2.4914999999999998E-3</v>
      </c>
      <c r="AI18" s="51">
        <v>5.8000000000000011E-4</v>
      </c>
      <c r="AJ18" s="51">
        <v>0</v>
      </c>
      <c r="AK18" s="51">
        <f t="shared" si="0"/>
        <v>2.5495E-2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2.5495E-2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1.9400000000000001E-3</v>
      </c>
      <c r="E21" s="51">
        <v>0</v>
      </c>
      <c r="F21" s="51">
        <v>0</v>
      </c>
      <c r="G21" s="51">
        <v>1.9400000000000001E-3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1.9400000000000001E-3</v>
      </c>
      <c r="T21" s="51">
        <v>0</v>
      </c>
      <c r="U21" s="51">
        <v>0</v>
      </c>
      <c r="V21" s="51">
        <v>0</v>
      </c>
      <c r="W21" s="51">
        <v>1.9400000000000001E-3</v>
      </c>
      <c r="X21" s="51">
        <v>1.8800000000000002E-3</v>
      </c>
      <c r="Y21" s="51">
        <v>0</v>
      </c>
      <c r="Z21" s="51">
        <v>5.9999999999999995E-5</v>
      </c>
      <c r="AA21" s="51">
        <v>5.9999999999999995E-5</v>
      </c>
      <c r="AB21" s="51">
        <v>5.3823529411765013E-5</v>
      </c>
      <c r="AC21" s="51">
        <v>1.8861764705882351E-3</v>
      </c>
      <c r="AD21" s="51">
        <v>1.5644571964303208E-3</v>
      </c>
      <c r="AE21" s="54">
        <v>3.2171927415791429E-4</v>
      </c>
      <c r="AF21" s="51">
        <v>0</v>
      </c>
      <c r="AG21" s="53">
        <v>1.5644571964303208E-3</v>
      </c>
      <c r="AH21" s="51">
        <v>3.2171927415791429E-4</v>
      </c>
      <c r="AI21" s="51">
        <v>1.5644571964303208E-3</v>
      </c>
      <c r="AJ21" s="51">
        <v>0</v>
      </c>
      <c r="AK21" s="51">
        <f t="shared" si="0"/>
        <v>1.9400000000000001E-3</v>
      </c>
      <c r="AL21" s="51">
        <f t="shared" si="1"/>
        <v>0</v>
      </c>
      <c r="AM21" s="51">
        <v>0</v>
      </c>
      <c r="AN21" s="51">
        <v>0</v>
      </c>
      <c r="AO21" s="51">
        <f t="shared" si="2"/>
        <v>1.9400000000000001E-3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6.0565000000000001E-2</v>
      </c>
      <c r="E23" s="51">
        <v>0</v>
      </c>
      <c r="F23" s="51">
        <v>0</v>
      </c>
      <c r="G23" s="51">
        <v>6.0565000000000001E-2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6.0565000000000001E-2</v>
      </c>
      <c r="T23" s="51">
        <v>0</v>
      </c>
      <c r="U23" s="51">
        <v>0</v>
      </c>
      <c r="V23" s="51">
        <v>0</v>
      </c>
      <c r="W23" s="51">
        <v>6.0565000000000001E-2</v>
      </c>
      <c r="X23" s="51">
        <v>6.0565000000000001E-2</v>
      </c>
      <c r="Y23" s="51">
        <v>0</v>
      </c>
      <c r="Z23" s="51">
        <v>0</v>
      </c>
      <c r="AA23" s="51">
        <v>0</v>
      </c>
      <c r="AB23" s="51">
        <v>-2.7877926106825712E-6</v>
      </c>
      <c r="AC23" s="51">
        <v>6.0567787792610683E-2</v>
      </c>
      <c r="AD23" s="51">
        <v>5.7469201034559103E-2</v>
      </c>
      <c r="AE23" s="54">
        <v>3.0985867580515798E-3</v>
      </c>
      <c r="AF23" s="51">
        <v>0</v>
      </c>
      <c r="AG23" s="53">
        <v>5.7469201034559103E-2</v>
      </c>
      <c r="AH23" s="51">
        <v>3.0985867580515798E-3</v>
      </c>
      <c r="AI23" s="51">
        <v>5.7469201034559103E-2</v>
      </c>
      <c r="AJ23" s="51">
        <v>0</v>
      </c>
      <c r="AK23" s="51">
        <f t="shared" si="0"/>
        <v>6.0565000000000001E-2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6.0565000000000001E-2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4.9500000000000002E-2</v>
      </c>
      <c r="E28" s="51">
        <v>0</v>
      </c>
      <c r="F28" s="51">
        <v>0</v>
      </c>
      <c r="G28" s="51">
        <v>4.9500000000000002E-2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4.9500000000000002E-2</v>
      </c>
      <c r="T28" s="51">
        <v>4.9500000000000002E-2</v>
      </c>
      <c r="U28" s="51">
        <v>0</v>
      </c>
      <c r="V28" s="51">
        <v>4.9500000000000002E-2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4.9500000000000002E-2</v>
      </c>
      <c r="AI28" s="51">
        <v>0</v>
      </c>
      <c r="AJ28" s="51">
        <v>0</v>
      </c>
      <c r="AK28" s="51">
        <f t="shared" si="0"/>
        <v>4.9500000000000002E-2</v>
      </c>
      <c r="AL28" s="51">
        <f t="shared" si="1"/>
        <v>4.9500000000000002E-2</v>
      </c>
      <c r="AM28" s="51">
        <v>0</v>
      </c>
      <c r="AN28" s="51">
        <v>4.9500000000000002E-2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0.35353000000000001</v>
      </c>
      <c r="E29" s="51">
        <v>0</v>
      </c>
      <c r="F29" s="51">
        <v>0</v>
      </c>
      <c r="G29" s="51">
        <v>0.35353000000000001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0.35353000000000001</v>
      </c>
      <c r="T29" s="51">
        <v>0</v>
      </c>
      <c r="U29" s="51">
        <v>0</v>
      </c>
      <c r="V29" s="51">
        <v>0</v>
      </c>
      <c r="W29" s="51">
        <v>0.35353000000000001</v>
      </c>
      <c r="X29" s="51">
        <v>1.7800000000000001E-3</v>
      </c>
      <c r="Y29" s="51">
        <v>0</v>
      </c>
      <c r="Z29" s="51">
        <v>0.35175000000000001</v>
      </c>
      <c r="AA29" s="51">
        <v>0</v>
      </c>
      <c r="AB29" s="51">
        <v>0</v>
      </c>
      <c r="AC29" s="51">
        <v>0.35352999999999996</v>
      </c>
      <c r="AD29" s="51">
        <v>0.35352999999999996</v>
      </c>
      <c r="AE29" s="54">
        <v>0</v>
      </c>
      <c r="AF29" s="51">
        <v>0</v>
      </c>
      <c r="AG29" s="53">
        <v>0.35352999999999996</v>
      </c>
      <c r="AH29" s="51">
        <v>0</v>
      </c>
      <c r="AI29" s="51">
        <v>0.35352999999999996</v>
      </c>
      <c r="AJ29" s="51">
        <v>0</v>
      </c>
      <c r="AK29" s="51">
        <f t="shared" si="0"/>
        <v>0.35353000000000001</v>
      </c>
      <c r="AL29" s="51">
        <f t="shared" si="1"/>
        <v>0</v>
      </c>
      <c r="AM29" s="51">
        <v>0</v>
      </c>
      <c r="AN29" s="51">
        <v>0</v>
      </c>
      <c r="AO29" s="51">
        <f t="shared" si="2"/>
        <v>0.35353000000000001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5.7000000000000002E-3</v>
      </c>
      <c r="E31" s="51">
        <v>0</v>
      </c>
      <c r="F31" s="51">
        <v>0</v>
      </c>
      <c r="G31" s="51">
        <v>5.7000000000000002E-3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5.7000000000000002E-3</v>
      </c>
      <c r="T31" s="51">
        <v>5.7000000000000002E-3</v>
      </c>
      <c r="U31" s="51">
        <v>5.7000000000000002E-3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5.7000000000000002E-3</v>
      </c>
      <c r="AI31" s="51">
        <v>0</v>
      </c>
      <c r="AJ31" s="51">
        <v>0</v>
      </c>
      <c r="AK31" s="51">
        <f t="shared" si="0"/>
        <v>5.7000000000000002E-3</v>
      </c>
      <c r="AL31" s="51">
        <f t="shared" si="1"/>
        <v>5.7000000000000002E-3</v>
      </c>
      <c r="AM31" s="51">
        <v>0</v>
      </c>
      <c r="AN31" s="51">
        <v>5.7000000000000002E-3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2.8408980000000001</v>
      </c>
      <c r="E36" s="51">
        <v>0</v>
      </c>
      <c r="F36" s="51">
        <v>0</v>
      </c>
      <c r="G36" s="51">
        <v>2.8408980000000001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2.8408980000000001</v>
      </c>
      <c r="T36" s="51">
        <v>0</v>
      </c>
      <c r="U36" s="51">
        <v>0</v>
      </c>
      <c r="V36" s="51">
        <v>0</v>
      </c>
      <c r="W36" s="51">
        <v>2.8408980000000001</v>
      </c>
      <c r="X36" s="51">
        <v>2.8408980000000001</v>
      </c>
      <c r="Y36" s="51">
        <v>0</v>
      </c>
      <c r="Z36" s="51">
        <v>0</v>
      </c>
      <c r="AA36" s="51">
        <v>0</v>
      </c>
      <c r="AB36" s="51">
        <v>0</v>
      </c>
      <c r="AC36" s="51">
        <v>2.8408980000000006</v>
      </c>
      <c r="AD36" s="51">
        <v>2.2766384000000004</v>
      </c>
      <c r="AE36" s="51">
        <v>0.56425960000000008</v>
      </c>
      <c r="AF36" s="51">
        <v>0</v>
      </c>
      <c r="AG36" s="53">
        <v>2.2766384000000004</v>
      </c>
      <c r="AH36" s="51">
        <v>0.56425960000000008</v>
      </c>
      <c r="AI36" s="51">
        <v>2.2766384000000004</v>
      </c>
      <c r="AJ36" s="51">
        <v>0</v>
      </c>
      <c r="AK36" s="51">
        <f t="shared" si="0"/>
        <v>2.8408980000000001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2.8408980000000001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2.8408980000000001</v>
      </c>
      <c r="E38" s="66">
        <v>0</v>
      </c>
      <c r="F38" s="66">
        <v>0</v>
      </c>
      <c r="G38" s="66">
        <v>2.8408980000000001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2.8408980000000001</v>
      </c>
      <c r="T38" s="66">
        <v>0</v>
      </c>
      <c r="U38" s="66">
        <v>0</v>
      </c>
      <c r="V38" s="66">
        <v>0</v>
      </c>
      <c r="W38" s="66">
        <v>2.8408980000000001</v>
      </c>
      <c r="X38" s="66">
        <v>2.8408980000000001</v>
      </c>
      <c r="Y38" s="66">
        <v>0</v>
      </c>
      <c r="Z38" s="66">
        <v>0</v>
      </c>
      <c r="AA38" s="66">
        <v>0</v>
      </c>
      <c r="AB38" s="66">
        <v>0</v>
      </c>
      <c r="AC38" s="66">
        <v>2.8408980000000006</v>
      </c>
      <c r="AD38" s="66">
        <v>2.2766384000000004</v>
      </c>
      <c r="AE38" s="66">
        <v>0.56425960000000008</v>
      </c>
      <c r="AF38" s="67">
        <v>0</v>
      </c>
      <c r="AG38" s="68">
        <v>2.2766384000000004</v>
      </c>
      <c r="AH38" s="66">
        <v>0.56425960000000008</v>
      </c>
      <c r="AI38" s="66">
        <v>2.2766384000000004</v>
      </c>
      <c r="AJ38" s="66">
        <v>0</v>
      </c>
      <c r="AK38" s="66">
        <f t="shared" si="0"/>
        <v>2.8408980000000001</v>
      </c>
      <c r="AL38" s="66">
        <f t="shared" si="1"/>
        <v>0</v>
      </c>
      <c r="AM38" s="66">
        <v>0</v>
      </c>
      <c r="AN38" s="66">
        <v>0</v>
      </c>
      <c r="AO38" s="66">
        <f t="shared" si="2"/>
        <v>2.8408980000000001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2026-03-20T00:12:49Z</dcterms:created>
  <dcterms:modified xsi:type="dcterms:W3CDTF">2026-03-20T01:20:07Z</dcterms:modified>
</cp:coreProperties>
</file>