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0B59C370-27F4-4487-BF62-910696C81C13}" xr6:coauthVersionLast="47" xr6:coauthVersionMax="47" xr10:uidLastSave="{00000000-0000-0000-0000-000000000000}"/>
  <bookViews>
    <workbookView xWindow="1560" yWindow="1560" windowWidth="16740" windowHeight="11265" xr2:uid="{DB26789C-A910-4BF0-8189-03D8EF4DDEAE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O36" i="1" s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L22" i="1"/>
  <c r="AK22" i="1"/>
  <c r="AO22" i="1" s="1"/>
  <c r="AL21" i="1"/>
  <c r="AK21" i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L16" i="1"/>
  <c r="AK16" i="1"/>
  <c r="AO16" i="1" s="1"/>
  <c r="AN14" i="1"/>
  <c r="AM14" i="1"/>
  <c r="AL15" i="1"/>
  <c r="AK15" i="1"/>
  <c r="AO15" i="1" s="1"/>
  <c r="AK14" i="1"/>
  <c r="AN12" i="1"/>
  <c r="AL13" i="1"/>
  <c r="AK13" i="1"/>
  <c r="AK12" i="1"/>
  <c r="Z8" i="1"/>
  <c r="X8" i="1"/>
  <c r="AO13" i="1" l="1"/>
  <c r="AO21" i="1"/>
  <c r="AO23" i="1"/>
  <c r="AL14" i="1"/>
  <c r="AM12" i="1"/>
  <c r="AL12" i="1" s="1"/>
  <c r="AO14" i="1"/>
  <c r="AO12" i="1"/>
  <c r="AO33" i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<sst xmlns="http://schemas.openxmlformats.org/spreadsheetml/2006/main" count="111" uniqueCount="105">
  <si>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</si>
  <si>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</si>
  <si>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</si>
  <si>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</si>
  <si>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</si>
  <si>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</si>
  <si>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</si>
  <si>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</si>
  <si>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</si>
  <si>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</si>
  <si>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</si>
  <si>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</si>
  <si>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</si>
  <si>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</si>
  <si>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</si>
  <si>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</si>
  <si>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</si>
  <si>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</si>
  <si>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</si>
  <si>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</si>
  <si>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</si>
  <si>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</si>
  <si>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</si>
  <si>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</si>
  <si>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</si>
  <si>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</si>
  <si>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</si>
  <si>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</si>
  <si>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</si>
  <si>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</si>
  <si>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</si>
  <si>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</si>
  <si>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</si>
  <si>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</si>
  <si>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</si>
  <si>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</si>
  <si>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</si>
  <si>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</si>
  <si>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</si>
  <si>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</si>
  <si>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</si>
  <si>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</si>
  <si>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</si>
  <si>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</si>
  <si>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</si>
  <si>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</si>
  <si>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</si>
  <si>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</si>
  <si>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</si>
  <si>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</si>
  <si>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</si>
  <si>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</si>
  <si>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</si>
  <si>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</si>
  <si>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</si>
  <si>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</si>
  <si>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</si>
  <si>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</si>
  <si>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</si>
  <si>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</si>
  <si>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</si>
  <si>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</si>
  <si>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</si>
  <si>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</si>
  <si>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</si>
  <si>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</si>
  <si>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</si>
  <si>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</si>
  <si>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</si>
  <si>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</si>
  <si>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</si>
  <si>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</si>
  <si>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</si>
  <si>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</si>
  <si>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</si>
  <si>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</si>
  <si>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</si>
  <si>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</si>
  <si>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</si>
  <si>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</si>
  <si>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</si>
  <si>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</si>
  <si>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</si>
  <si>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</si>
  <si>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</si>
  <si>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</si>
  <si>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</si>
  <si>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</si>
  <si>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</si>
  <si>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</si>
  <si>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</si>
  <si>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</si>
  <si>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</si>
  <si>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</si>
  <si>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</si>
  <si>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</si>
  <si>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</si>
  <si>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</si>
  <si>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</si>
  <si>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</si>
  <si>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</si>
  <si>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</si>
  <si>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</si>
  <si>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</si>
  <si>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表2-34  発生量及び処理・処分量（種類別：変換）　〔鉄鋼〕〔全地域〕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テッコウ</t>
    </rPh>
    <rPh sb="32" eb="35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</si>
</sst>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E661E468-94D2-4F60-BBED-35B7C1FDEF66}"/>
    <cellStyle name="標準_P502XLS 2" xfId="1" xr:uid="{16626751-2184-4A58-ABC8-BD4EE6043E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C1571-7058-4204-A88F-AF809AE06FC8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E19" sqref="E19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1304.6271884</v>
      </c>
      <c r="E12" s="46">
        <v>544.13</v>
      </c>
      <c r="F12" s="46">
        <v>0</v>
      </c>
      <c r="G12" s="46">
        <v>760.49718840000003</v>
      </c>
      <c r="H12" s="46">
        <v>0.54200000000000004</v>
      </c>
      <c r="I12" s="46">
        <v>0</v>
      </c>
      <c r="J12" s="46">
        <v>0</v>
      </c>
      <c r="K12" s="46">
        <v>557.68500000000006</v>
      </c>
      <c r="L12" s="46">
        <v>0</v>
      </c>
      <c r="M12" s="46">
        <v>-1.9130000000000109</v>
      </c>
      <c r="N12" s="46">
        <v>0</v>
      </c>
      <c r="O12" s="46">
        <v>559.59800000000007</v>
      </c>
      <c r="P12" s="46">
        <v>549.14100000000008</v>
      </c>
      <c r="Q12" s="46">
        <v>0</v>
      </c>
      <c r="R12" s="46">
        <v>0</v>
      </c>
      <c r="S12" s="47">
        <v>212.72718840000002</v>
      </c>
      <c r="T12" s="46">
        <v>78.913871999999998</v>
      </c>
      <c r="U12" s="46">
        <v>2.42E-4</v>
      </c>
      <c r="V12" s="46">
        <v>78.913629999999998</v>
      </c>
      <c r="W12" s="46">
        <v>133.81331640000002</v>
      </c>
      <c r="X12" s="46">
        <v>129.21535040000003</v>
      </c>
      <c r="Y12" s="46">
        <v>3.7309700000000001</v>
      </c>
      <c r="Z12" s="46">
        <v>4.5979659999999996</v>
      </c>
      <c r="AA12" s="46">
        <v>8.6730000000000002E-2</v>
      </c>
      <c r="AB12" s="46">
        <v>32.339308246956357</v>
      </c>
      <c r="AC12" s="46">
        <v>101.47400815304367</v>
      </c>
      <c r="AD12" s="46">
        <v>93.948451437328131</v>
      </c>
      <c r="AE12" s="46">
        <v>7.5255567157155472</v>
      </c>
      <c r="AF12" s="46">
        <v>0</v>
      </c>
      <c r="AG12" s="47">
        <v>643.63145143732811</v>
      </c>
      <c r="AH12" s="46">
        <v>86.43942871571555</v>
      </c>
      <c r="AI12" s="46">
        <v>1187.7614514373281</v>
      </c>
      <c r="AJ12" s="46">
        <v>0</v>
      </c>
      <c r="AK12" s="46">
        <f>G12-N12</f>
        <v>760.49718840000003</v>
      </c>
      <c r="AL12" s="46">
        <f>AM12+AN12</f>
        <v>78.913871999999998</v>
      </c>
      <c r="AM12" s="46">
        <f>SUM(AM13:AM14)+SUM(AM18:AM36)</f>
        <v>0</v>
      </c>
      <c r="AN12" s="46">
        <f>SUM(AN13:AN14)+SUM(AN18:AN36)</f>
        <v>78.913871999999998</v>
      </c>
      <c r="AO12" s="46">
        <f>AK12-AL12</f>
        <v>681.58331640000006</v>
      </c>
    </row>
    <row r="13" spans="2:41" s="48" customFormat="1" ht="27" customHeight="1" thickTop="1" x14ac:dyDescent="0.15">
      <c r="B13" s="49" t="s">
        <v>77</v>
      </c>
      <c r="C13" s="50"/>
      <c r="D13" s="51">
        <v>2.4660000000000001E-2</v>
      </c>
      <c r="E13" s="51">
        <v>0</v>
      </c>
      <c r="F13" s="51">
        <v>0</v>
      </c>
      <c r="G13" s="52">
        <v>2.4660000000000001E-2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2.4660000000000001E-2</v>
      </c>
      <c r="T13" s="51">
        <v>0</v>
      </c>
      <c r="U13" s="51">
        <v>0</v>
      </c>
      <c r="V13" s="51">
        <v>0</v>
      </c>
      <c r="W13" s="51">
        <v>2.4660000000000001E-2</v>
      </c>
      <c r="X13" s="51">
        <v>0</v>
      </c>
      <c r="Y13" s="51">
        <v>0</v>
      </c>
      <c r="Z13" s="51">
        <v>2.4660000000000001E-2</v>
      </c>
      <c r="AA13" s="51">
        <v>0</v>
      </c>
      <c r="AB13" s="51">
        <v>0</v>
      </c>
      <c r="AC13" s="51">
        <v>2.4660000000000001E-2</v>
      </c>
      <c r="AD13" s="51">
        <v>2.4660000000000001E-2</v>
      </c>
      <c r="AE13" s="54">
        <v>0</v>
      </c>
      <c r="AF13" s="51">
        <v>0</v>
      </c>
      <c r="AG13" s="55">
        <v>2.4660000000000001E-2</v>
      </c>
      <c r="AH13" s="56">
        <v>0</v>
      </c>
      <c r="AI13" s="56">
        <v>2.4660000000000001E-2</v>
      </c>
      <c r="AJ13" s="51">
        <v>0</v>
      </c>
      <c r="AK13" s="51">
        <f t="shared" ref="AK13:AK39" si="0">G13-N13</f>
        <v>2.4660000000000001E-2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2.4660000000000001E-2</v>
      </c>
    </row>
    <row r="14" spans="2:41" s="48" customFormat="1" ht="27" customHeight="1" x14ac:dyDescent="0.15">
      <c r="B14" s="57" t="s">
        <v>78</v>
      </c>
      <c r="C14" s="50"/>
      <c r="D14" s="51">
        <v>107.34159100000001</v>
      </c>
      <c r="E14" s="51">
        <v>0</v>
      </c>
      <c r="F14" s="51">
        <v>0</v>
      </c>
      <c r="G14" s="51">
        <v>107.34159100000001</v>
      </c>
      <c r="H14" s="51">
        <v>0.54200000000000004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106.79959100000001</v>
      </c>
      <c r="T14" s="51">
        <v>0</v>
      </c>
      <c r="U14" s="51">
        <v>0</v>
      </c>
      <c r="V14" s="51">
        <v>0</v>
      </c>
      <c r="W14" s="51">
        <v>106.79959100000001</v>
      </c>
      <c r="X14" s="51">
        <v>106.75683000000001</v>
      </c>
      <c r="Y14" s="51">
        <v>2.8290700000000002</v>
      </c>
      <c r="Z14" s="51">
        <v>4.2761E-2</v>
      </c>
      <c r="AA14" s="51">
        <v>0</v>
      </c>
      <c r="AB14" s="51">
        <v>30.79510820000003</v>
      </c>
      <c r="AC14" s="51">
        <v>76.004482799999977</v>
      </c>
      <c r="AD14" s="51">
        <v>68.633941999999976</v>
      </c>
      <c r="AE14" s="51">
        <v>7.3705408000000006</v>
      </c>
      <c r="AF14" s="51">
        <v>0</v>
      </c>
      <c r="AG14" s="53">
        <v>69.175941999999978</v>
      </c>
      <c r="AH14" s="51">
        <v>7.3705408000000006</v>
      </c>
      <c r="AI14" s="51">
        <v>69.175941999999978</v>
      </c>
      <c r="AJ14" s="51">
        <v>0</v>
      </c>
      <c r="AK14" s="51">
        <f t="shared" si="0"/>
        <v>107.34159100000001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107.34159100000001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107.34159100000001</v>
      </c>
      <c r="E17" s="52">
        <v>0</v>
      </c>
      <c r="F17" s="71">
        <v>0</v>
      </c>
      <c r="G17" s="71">
        <v>107.34159100000001</v>
      </c>
      <c r="H17" s="52">
        <v>0.54200000000000004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106.79959100000001</v>
      </c>
      <c r="T17" s="71">
        <v>0</v>
      </c>
      <c r="U17" s="71">
        <v>0</v>
      </c>
      <c r="V17" s="71">
        <v>0</v>
      </c>
      <c r="W17" s="71">
        <v>106.79959100000001</v>
      </c>
      <c r="X17" s="71">
        <v>106.75683000000001</v>
      </c>
      <c r="Y17" s="71">
        <v>2.8290700000000002</v>
      </c>
      <c r="Z17" s="71">
        <v>4.2761E-2</v>
      </c>
      <c r="AA17" s="71">
        <v>0</v>
      </c>
      <c r="AB17" s="71">
        <v>30.79510820000003</v>
      </c>
      <c r="AC17" s="71">
        <v>76.004482799999977</v>
      </c>
      <c r="AD17" s="71">
        <v>68.633941999999976</v>
      </c>
      <c r="AE17" s="71">
        <v>7.3705408000000006</v>
      </c>
      <c r="AF17" s="72">
        <v>0</v>
      </c>
      <c r="AG17" s="73">
        <v>69.175941999999978</v>
      </c>
      <c r="AH17" s="71">
        <v>7.3705408000000006</v>
      </c>
      <c r="AI17" s="71">
        <v>69.175941999999978</v>
      </c>
      <c r="AJ17" s="52">
        <v>0</v>
      </c>
      <c r="AK17" s="52">
        <f t="shared" si="0"/>
        <v>107.34159100000001</v>
      </c>
      <c r="AL17" s="52">
        <f t="shared" si="1"/>
        <v>0</v>
      </c>
      <c r="AM17" s="52">
        <v>0</v>
      </c>
      <c r="AN17" s="52">
        <v>0</v>
      </c>
      <c r="AO17" s="52">
        <f t="shared" si="2"/>
        <v>107.34159100000001</v>
      </c>
    </row>
    <row r="18" spans="2:41" s="48" customFormat="1" ht="27" customHeight="1" x14ac:dyDescent="0.15">
      <c r="B18" s="57" t="s">
        <v>82</v>
      </c>
      <c r="C18" s="74"/>
      <c r="D18" s="51">
        <v>0.70835099999999984</v>
      </c>
      <c r="E18" s="51">
        <v>0</v>
      </c>
      <c r="F18" s="51">
        <v>0</v>
      </c>
      <c r="G18" s="51">
        <v>0.70835099999999984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0.70835099999999984</v>
      </c>
      <c r="T18" s="51">
        <v>0</v>
      </c>
      <c r="U18" s="51">
        <v>0</v>
      </c>
      <c r="V18" s="51">
        <v>0</v>
      </c>
      <c r="W18" s="51">
        <v>0.70835099999999984</v>
      </c>
      <c r="X18" s="51">
        <v>0.70176099999999986</v>
      </c>
      <c r="Y18" s="51">
        <v>0.12086000000000001</v>
      </c>
      <c r="Z18" s="51">
        <v>6.5899999999999995E-3</v>
      </c>
      <c r="AA18" s="51">
        <v>0</v>
      </c>
      <c r="AB18" s="51">
        <v>0.6445012135135133</v>
      </c>
      <c r="AC18" s="51">
        <v>6.3849786486486482E-2</v>
      </c>
      <c r="AD18" s="51">
        <v>5.35768648648648E-3</v>
      </c>
      <c r="AE18" s="54">
        <v>5.8492099999999998E-2</v>
      </c>
      <c r="AF18" s="51">
        <v>0</v>
      </c>
      <c r="AG18" s="53">
        <v>5.35768648648648E-3</v>
      </c>
      <c r="AH18" s="51">
        <v>5.8492099999999998E-2</v>
      </c>
      <c r="AI18" s="51">
        <v>5.35768648648648E-3</v>
      </c>
      <c r="AJ18" s="51">
        <v>0</v>
      </c>
      <c r="AK18" s="51">
        <f t="shared" si="0"/>
        <v>0.70835099999999984</v>
      </c>
      <c r="AL18" s="51">
        <f t="shared" si="1"/>
        <v>0</v>
      </c>
      <c r="AM18" s="51">
        <v>0</v>
      </c>
      <c r="AN18" s="51">
        <v>0</v>
      </c>
      <c r="AO18" s="51">
        <f t="shared" si="2"/>
        <v>0.70835099999999984</v>
      </c>
    </row>
    <row r="19" spans="2:41" s="48" customFormat="1" ht="27" customHeight="1" x14ac:dyDescent="0.15">
      <c r="B19" s="57" t="s">
        <v>83</v>
      </c>
      <c r="C19" s="50"/>
      <c r="D19" s="51">
        <v>8.5640000000000008E-2</v>
      </c>
      <c r="E19" s="51">
        <v>0</v>
      </c>
      <c r="F19" s="51">
        <v>0</v>
      </c>
      <c r="G19" s="51">
        <v>8.5640000000000008E-2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8.5640000000000008E-2</v>
      </c>
      <c r="T19" s="51">
        <v>0</v>
      </c>
      <c r="U19" s="51">
        <v>0</v>
      </c>
      <c r="V19" s="51">
        <v>0</v>
      </c>
      <c r="W19" s="51">
        <v>8.5640000000000008E-2</v>
      </c>
      <c r="X19" s="51">
        <v>8.9999999999999992E-5</v>
      </c>
      <c r="Y19" s="51">
        <v>0</v>
      </c>
      <c r="Z19" s="51">
        <v>8.5550000000000001E-2</v>
      </c>
      <c r="AA19" s="51">
        <v>8.5550000000000001E-2</v>
      </c>
      <c r="AB19" s="51">
        <v>8.1270908075921106E-2</v>
      </c>
      <c r="AC19" s="51">
        <v>4.3690919240788996E-3</v>
      </c>
      <c r="AD19" s="51">
        <v>8.9999999999999992E-5</v>
      </c>
      <c r="AE19" s="54">
        <v>4.2790919240788998E-3</v>
      </c>
      <c r="AF19" s="51">
        <v>0</v>
      </c>
      <c r="AG19" s="53">
        <v>8.9999999999999992E-5</v>
      </c>
      <c r="AH19" s="51">
        <v>4.2790919240788998E-3</v>
      </c>
      <c r="AI19" s="51">
        <v>8.9999999999999992E-5</v>
      </c>
      <c r="AJ19" s="51">
        <v>0</v>
      </c>
      <c r="AK19" s="51">
        <f t="shared" si="0"/>
        <v>8.5640000000000008E-2</v>
      </c>
      <c r="AL19" s="51">
        <f t="shared" si="1"/>
        <v>0</v>
      </c>
      <c r="AM19" s="51">
        <v>0</v>
      </c>
      <c r="AN19" s="51">
        <v>0</v>
      </c>
      <c r="AO19" s="51">
        <f t="shared" si="2"/>
        <v>8.5640000000000008E-2</v>
      </c>
    </row>
    <row r="20" spans="2:41" s="48" customFormat="1" ht="27" customHeight="1" x14ac:dyDescent="0.15">
      <c r="B20" s="57" t="s">
        <v>84</v>
      </c>
      <c r="C20" s="50"/>
      <c r="D20" s="51">
        <v>0.82622000000000007</v>
      </c>
      <c r="E20" s="51">
        <v>0</v>
      </c>
      <c r="F20" s="51">
        <v>0</v>
      </c>
      <c r="G20" s="51">
        <v>0.82622000000000007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0.82622000000000007</v>
      </c>
      <c r="T20" s="51">
        <v>0</v>
      </c>
      <c r="U20" s="51">
        <v>0</v>
      </c>
      <c r="V20" s="51">
        <v>0</v>
      </c>
      <c r="W20" s="51">
        <v>0.82622000000000007</v>
      </c>
      <c r="X20" s="51">
        <v>0</v>
      </c>
      <c r="Y20" s="51">
        <v>0</v>
      </c>
      <c r="Z20" s="51">
        <v>0.82622000000000007</v>
      </c>
      <c r="AA20" s="51">
        <v>0</v>
      </c>
      <c r="AB20" s="51">
        <v>0.81789915384615386</v>
      </c>
      <c r="AC20" s="51">
        <v>8.3208461538461544E-3</v>
      </c>
      <c r="AD20" s="51">
        <v>0</v>
      </c>
      <c r="AE20" s="54">
        <v>8.3208461538461544E-3</v>
      </c>
      <c r="AF20" s="51">
        <v>0</v>
      </c>
      <c r="AG20" s="53">
        <v>0</v>
      </c>
      <c r="AH20" s="51">
        <v>8.3208461538461544E-3</v>
      </c>
      <c r="AI20" s="51">
        <v>0</v>
      </c>
      <c r="AJ20" s="51">
        <v>0</v>
      </c>
      <c r="AK20" s="51">
        <f t="shared" si="0"/>
        <v>0.82622000000000007</v>
      </c>
      <c r="AL20" s="51">
        <f t="shared" si="1"/>
        <v>0</v>
      </c>
      <c r="AM20" s="51">
        <v>0</v>
      </c>
      <c r="AN20" s="51">
        <v>0</v>
      </c>
      <c r="AO20" s="51">
        <f t="shared" si="2"/>
        <v>0.82622000000000007</v>
      </c>
    </row>
    <row r="21" spans="2:41" s="48" customFormat="1" ht="27" customHeight="1" x14ac:dyDescent="0.15">
      <c r="B21" s="57" t="s">
        <v>85</v>
      </c>
      <c r="C21" s="50"/>
      <c r="D21" s="51">
        <v>0.93594700000000008</v>
      </c>
      <c r="E21" s="51">
        <v>0</v>
      </c>
      <c r="F21" s="51">
        <v>0</v>
      </c>
      <c r="G21" s="51">
        <v>0.93594700000000008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0.93594700000000008</v>
      </c>
      <c r="T21" s="51">
        <v>0</v>
      </c>
      <c r="U21" s="51">
        <v>0</v>
      </c>
      <c r="V21" s="51">
        <v>0</v>
      </c>
      <c r="W21" s="51">
        <v>0.93594700000000008</v>
      </c>
      <c r="X21" s="51">
        <v>0.93588000000000005</v>
      </c>
      <c r="Y21" s="51">
        <v>0.77837999999999996</v>
      </c>
      <c r="Z21" s="51">
        <v>6.7000000000000002E-5</v>
      </c>
      <c r="AA21" s="51">
        <v>0</v>
      </c>
      <c r="AB21" s="51">
        <v>4.8441176470637171E-4</v>
      </c>
      <c r="AC21" s="51">
        <v>0.93546258823529371</v>
      </c>
      <c r="AD21" s="51">
        <v>0.934999603885731</v>
      </c>
      <c r="AE21" s="54">
        <v>4.6298434956266397E-4</v>
      </c>
      <c r="AF21" s="51">
        <v>0</v>
      </c>
      <c r="AG21" s="53">
        <v>0.934999603885731</v>
      </c>
      <c r="AH21" s="51">
        <v>4.6298434956266397E-4</v>
      </c>
      <c r="AI21" s="51">
        <v>0.934999603885731</v>
      </c>
      <c r="AJ21" s="51">
        <v>0</v>
      </c>
      <c r="AK21" s="51">
        <f t="shared" si="0"/>
        <v>0.93594700000000008</v>
      </c>
      <c r="AL21" s="51">
        <f t="shared" si="1"/>
        <v>0</v>
      </c>
      <c r="AM21" s="51">
        <v>0</v>
      </c>
      <c r="AN21" s="51">
        <v>0</v>
      </c>
      <c r="AO21" s="51">
        <f t="shared" si="2"/>
        <v>0.93594700000000008</v>
      </c>
    </row>
    <row r="22" spans="2:41" s="48" customFormat="1" ht="27" customHeight="1" x14ac:dyDescent="0.15">
      <c r="B22" s="57" t="s">
        <v>86</v>
      </c>
      <c r="C22" s="50"/>
      <c r="D22" s="51">
        <v>2.0799999999999999E-4</v>
      </c>
      <c r="E22" s="51">
        <v>0</v>
      </c>
      <c r="F22" s="51">
        <v>0</v>
      </c>
      <c r="G22" s="51">
        <v>2.0799999999999999E-4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2.0799999999999999E-4</v>
      </c>
      <c r="T22" s="51">
        <v>0</v>
      </c>
      <c r="U22" s="51">
        <v>0</v>
      </c>
      <c r="V22" s="51">
        <v>0</v>
      </c>
      <c r="W22" s="51">
        <v>2.0799999999999999E-4</v>
      </c>
      <c r="X22" s="51">
        <v>2.0799999999999999E-4</v>
      </c>
      <c r="Y22" s="51">
        <v>0</v>
      </c>
      <c r="Z22" s="51">
        <v>0</v>
      </c>
      <c r="AA22" s="51">
        <v>0</v>
      </c>
      <c r="AB22" s="51">
        <v>0</v>
      </c>
      <c r="AC22" s="51">
        <v>2.0799999999999999E-4</v>
      </c>
      <c r="AD22" s="51">
        <v>2.0799999999999999E-4</v>
      </c>
      <c r="AE22" s="54">
        <v>0</v>
      </c>
      <c r="AF22" s="51">
        <v>0</v>
      </c>
      <c r="AG22" s="53">
        <v>2.0799999999999999E-4</v>
      </c>
      <c r="AH22" s="51">
        <v>0</v>
      </c>
      <c r="AI22" s="51">
        <v>2.0799999999999999E-4</v>
      </c>
      <c r="AJ22" s="51">
        <v>0</v>
      </c>
      <c r="AK22" s="51">
        <f t="shared" si="0"/>
        <v>2.0799999999999999E-4</v>
      </c>
      <c r="AL22" s="51">
        <f t="shared" si="1"/>
        <v>0</v>
      </c>
      <c r="AM22" s="51">
        <v>0</v>
      </c>
      <c r="AN22" s="51">
        <v>0</v>
      </c>
      <c r="AO22" s="51">
        <f t="shared" si="2"/>
        <v>2.0799999999999999E-4</v>
      </c>
    </row>
    <row r="23" spans="2:41" s="48" customFormat="1" ht="27" customHeight="1" x14ac:dyDescent="0.15">
      <c r="B23" s="57" t="s">
        <v>87</v>
      </c>
      <c r="C23" s="50"/>
      <c r="D23" s="51">
        <v>9.4851000000000005E-2</v>
      </c>
      <c r="E23" s="51">
        <v>0</v>
      </c>
      <c r="F23" s="51">
        <v>0</v>
      </c>
      <c r="G23" s="51">
        <v>9.4851000000000005E-2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9.4851000000000005E-2</v>
      </c>
      <c r="T23" s="51">
        <v>0</v>
      </c>
      <c r="U23" s="51">
        <v>0</v>
      </c>
      <c r="V23" s="51">
        <v>0</v>
      </c>
      <c r="W23" s="51">
        <v>9.4851000000000005E-2</v>
      </c>
      <c r="X23" s="51">
        <v>9.4851000000000005E-2</v>
      </c>
      <c r="Y23" s="51">
        <v>0</v>
      </c>
      <c r="Z23" s="51">
        <v>0</v>
      </c>
      <c r="AA23" s="51">
        <v>0</v>
      </c>
      <c r="AB23" s="51">
        <v>-3.2542070133034784E-6</v>
      </c>
      <c r="AC23" s="51">
        <v>9.4854254207013308E-2</v>
      </c>
      <c r="AD23" s="51">
        <v>9.1806617812452113E-2</v>
      </c>
      <c r="AE23" s="54">
        <v>3.0476363945611926E-3</v>
      </c>
      <c r="AF23" s="51">
        <v>0</v>
      </c>
      <c r="AG23" s="53">
        <v>9.1806617812452113E-2</v>
      </c>
      <c r="AH23" s="51">
        <v>3.0476363945611926E-3</v>
      </c>
      <c r="AI23" s="51">
        <v>9.1806617812452113E-2</v>
      </c>
      <c r="AJ23" s="51">
        <v>0</v>
      </c>
      <c r="AK23" s="51">
        <f t="shared" si="0"/>
        <v>9.4851000000000005E-2</v>
      </c>
      <c r="AL23" s="51">
        <f t="shared" si="1"/>
        <v>0</v>
      </c>
      <c r="AM23" s="51">
        <v>0</v>
      </c>
      <c r="AN23" s="51">
        <v>0</v>
      </c>
      <c r="AO23" s="51">
        <f t="shared" si="2"/>
        <v>9.4851000000000005E-2</v>
      </c>
    </row>
    <row r="24" spans="2:41" s="48" customFormat="1" ht="27" customHeight="1" x14ac:dyDescent="0.15">
      <c r="B24" s="57" t="s">
        <v>88</v>
      </c>
      <c r="C24" s="50"/>
      <c r="D24" s="51">
        <v>7.3999999999999999E-4</v>
      </c>
      <c r="E24" s="51">
        <v>0</v>
      </c>
      <c r="F24" s="51">
        <v>0</v>
      </c>
      <c r="G24" s="51">
        <v>7.3999999999999999E-4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7.3999999999999999E-4</v>
      </c>
      <c r="T24" s="51">
        <v>0</v>
      </c>
      <c r="U24" s="51">
        <v>0</v>
      </c>
      <c r="V24" s="51">
        <v>0</v>
      </c>
      <c r="W24" s="51">
        <v>7.3999999999999999E-4</v>
      </c>
      <c r="X24" s="51">
        <v>7.3999999999999999E-4</v>
      </c>
      <c r="Y24" s="51">
        <v>0</v>
      </c>
      <c r="Z24" s="51">
        <v>0</v>
      </c>
      <c r="AA24" s="51">
        <v>0</v>
      </c>
      <c r="AB24" s="51">
        <v>0</v>
      </c>
      <c r="AC24" s="51">
        <v>7.3999999999999999E-4</v>
      </c>
      <c r="AD24" s="51">
        <v>7.3999999999999999E-4</v>
      </c>
      <c r="AE24" s="54">
        <v>0</v>
      </c>
      <c r="AF24" s="51">
        <v>0</v>
      </c>
      <c r="AG24" s="53">
        <v>7.3999999999999999E-4</v>
      </c>
      <c r="AH24" s="51">
        <v>0</v>
      </c>
      <c r="AI24" s="51">
        <v>7.3999999999999999E-4</v>
      </c>
      <c r="AJ24" s="51">
        <v>0</v>
      </c>
      <c r="AK24" s="51">
        <f t="shared" si="0"/>
        <v>7.3999999999999999E-4</v>
      </c>
      <c r="AL24" s="51">
        <f t="shared" si="1"/>
        <v>0</v>
      </c>
      <c r="AM24" s="51">
        <v>0</v>
      </c>
      <c r="AN24" s="51">
        <v>0</v>
      </c>
      <c r="AO24" s="51">
        <f t="shared" si="2"/>
        <v>7.3999999999999999E-4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1.4412000000000001E-2</v>
      </c>
      <c r="E28" s="51">
        <v>0</v>
      </c>
      <c r="F28" s="51">
        <v>0</v>
      </c>
      <c r="G28" s="51">
        <v>1.4412000000000001E-2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1.4412000000000001E-2</v>
      </c>
      <c r="T28" s="51">
        <v>0</v>
      </c>
      <c r="U28" s="51">
        <v>0</v>
      </c>
      <c r="V28" s="51">
        <v>0</v>
      </c>
      <c r="W28" s="51">
        <v>1.4412000000000001E-2</v>
      </c>
      <c r="X28" s="51">
        <v>1.4412000000000001E-2</v>
      </c>
      <c r="Y28" s="51">
        <v>2.66E-3</v>
      </c>
      <c r="Z28" s="51">
        <v>0</v>
      </c>
      <c r="AA28" s="51">
        <v>0</v>
      </c>
      <c r="AB28" s="51">
        <v>0</v>
      </c>
      <c r="AC28" s="51">
        <v>1.4411999999999999E-2</v>
      </c>
      <c r="AD28" s="51">
        <v>1.2416999999999999E-2</v>
      </c>
      <c r="AE28" s="54">
        <v>1.9950000000000002E-3</v>
      </c>
      <c r="AF28" s="51">
        <v>0</v>
      </c>
      <c r="AG28" s="53">
        <v>1.2416999999999999E-2</v>
      </c>
      <c r="AH28" s="51">
        <v>1.9950000000000002E-3</v>
      </c>
      <c r="AI28" s="51">
        <v>1.2416999999999999E-2</v>
      </c>
      <c r="AJ28" s="51">
        <v>0</v>
      </c>
      <c r="AK28" s="51">
        <f t="shared" si="0"/>
        <v>1.4412000000000001E-2</v>
      </c>
      <c r="AL28" s="51">
        <f t="shared" si="1"/>
        <v>0</v>
      </c>
      <c r="AM28" s="51">
        <v>0</v>
      </c>
      <c r="AN28" s="51">
        <v>0</v>
      </c>
      <c r="AO28" s="51">
        <f t="shared" si="2"/>
        <v>1.4412000000000001E-2</v>
      </c>
    </row>
    <row r="29" spans="2:41" s="48" customFormat="1" ht="27" customHeight="1" x14ac:dyDescent="0.15">
      <c r="B29" s="57" t="s">
        <v>93</v>
      </c>
      <c r="C29" s="50"/>
      <c r="D29" s="51">
        <v>49.012957999999998</v>
      </c>
      <c r="E29" s="51">
        <v>9.1340000000000003</v>
      </c>
      <c r="F29" s="51">
        <v>0</v>
      </c>
      <c r="G29" s="51">
        <v>39.878957999999997</v>
      </c>
      <c r="H29" s="51">
        <v>0</v>
      </c>
      <c r="I29" s="51">
        <v>0</v>
      </c>
      <c r="J29" s="51">
        <v>0</v>
      </c>
      <c r="K29" s="51">
        <v>39.774999999999999</v>
      </c>
      <c r="L29" s="51">
        <v>0</v>
      </c>
      <c r="M29" s="51">
        <v>0</v>
      </c>
      <c r="N29" s="51">
        <v>0</v>
      </c>
      <c r="O29" s="51">
        <v>39.774999999999999</v>
      </c>
      <c r="P29" s="51">
        <v>39.774999999999999</v>
      </c>
      <c r="Q29" s="51">
        <v>0</v>
      </c>
      <c r="R29" s="51">
        <v>0</v>
      </c>
      <c r="S29" s="53">
        <v>0.10395799999999999</v>
      </c>
      <c r="T29" s="51">
        <v>6.4299999999999996E-2</v>
      </c>
      <c r="U29" s="51">
        <v>0</v>
      </c>
      <c r="V29" s="51">
        <v>6.4299999999999996E-2</v>
      </c>
      <c r="W29" s="51">
        <v>3.9658000000000006E-2</v>
      </c>
      <c r="X29" s="51">
        <v>3.8788000000000003E-2</v>
      </c>
      <c r="Y29" s="51">
        <v>0</v>
      </c>
      <c r="Z29" s="51">
        <v>8.7000000000000001E-4</v>
      </c>
      <c r="AA29" s="51">
        <v>0</v>
      </c>
      <c r="AB29" s="51">
        <v>-6.9388939039072284E-17</v>
      </c>
      <c r="AC29" s="51">
        <v>3.9658000000000075E-2</v>
      </c>
      <c r="AD29" s="51">
        <v>2.9781582089552304E-2</v>
      </c>
      <c r="AE29" s="54">
        <v>9.8764179104477712E-3</v>
      </c>
      <c r="AF29" s="51">
        <v>0</v>
      </c>
      <c r="AG29" s="53">
        <v>39.804781582089554</v>
      </c>
      <c r="AH29" s="51">
        <v>7.4176417910447767E-2</v>
      </c>
      <c r="AI29" s="51">
        <v>48.938781582089554</v>
      </c>
      <c r="AJ29" s="51">
        <v>0</v>
      </c>
      <c r="AK29" s="51">
        <f t="shared" si="0"/>
        <v>39.878957999999997</v>
      </c>
      <c r="AL29" s="51">
        <f t="shared" si="1"/>
        <v>6.4299999999999996E-2</v>
      </c>
      <c r="AM29" s="51">
        <v>0</v>
      </c>
      <c r="AN29" s="51">
        <v>6.4299999999999996E-2</v>
      </c>
      <c r="AO29" s="51">
        <f t="shared" si="2"/>
        <v>39.814657999999994</v>
      </c>
    </row>
    <row r="30" spans="2:41" s="48" customFormat="1" ht="27" customHeight="1" x14ac:dyDescent="0.15">
      <c r="B30" s="57" t="s">
        <v>94</v>
      </c>
      <c r="C30" s="50"/>
      <c r="D30" s="51">
        <v>1049.6181000000001</v>
      </c>
      <c r="E30" s="51">
        <v>499.601</v>
      </c>
      <c r="F30" s="51">
        <v>0</v>
      </c>
      <c r="G30" s="51">
        <v>550.01710000000003</v>
      </c>
      <c r="H30" s="51">
        <v>0</v>
      </c>
      <c r="I30" s="51">
        <v>0</v>
      </c>
      <c r="J30" s="51">
        <v>0</v>
      </c>
      <c r="K30" s="51">
        <v>504.22199999999998</v>
      </c>
      <c r="L30" s="51">
        <v>0</v>
      </c>
      <c r="M30" s="51">
        <v>-6.4340000000000259</v>
      </c>
      <c r="N30" s="51">
        <v>0</v>
      </c>
      <c r="O30" s="51">
        <v>510.65600000000001</v>
      </c>
      <c r="P30" s="51">
        <v>502.71899999999999</v>
      </c>
      <c r="Q30" s="51">
        <v>0</v>
      </c>
      <c r="R30" s="51">
        <v>0</v>
      </c>
      <c r="S30" s="53">
        <v>53.732099999999996</v>
      </c>
      <c r="T30" s="51">
        <v>53.732099999999996</v>
      </c>
      <c r="U30" s="51">
        <v>0</v>
      </c>
      <c r="V30" s="51">
        <v>53.732099999999996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502.71899999999999</v>
      </c>
      <c r="AH30" s="51">
        <v>53.732099999999996</v>
      </c>
      <c r="AI30" s="51">
        <v>1002.3199999999999</v>
      </c>
      <c r="AJ30" s="51">
        <v>0</v>
      </c>
      <c r="AK30" s="51">
        <f t="shared" si="0"/>
        <v>550.01710000000003</v>
      </c>
      <c r="AL30" s="51">
        <f t="shared" si="1"/>
        <v>53.732099999999996</v>
      </c>
      <c r="AM30" s="51">
        <v>0</v>
      </c>
      <c r="AN30" s="51">
        <v>53.732099999999996</v>
      </c>
      <c r="AO30" s="51">
        <f t="shared" si="2"/>
        <v>496.28500000000003</v>
      </c>
    </row>
    <row r="31" spans="2:41" s="48" customFormat="1" ht="27" customHeight="1" x14ac:dyDescent="0.15">
      <c r="B31" s="57" t="s">
        <v>95</v>
      </c>
      <c r="C31" s="50"/>
      <c r="D31" s="51">
        <v>10.729192400000022</v>
      </c>
      <c r="E31" s="51">
        <v>0</v>
      </c>
      <c r="F31" s="51">
        <v>0</v>
      </c>
      <c r="G31" s="51">
        <v>10.729192400000022</v>
      </c>
      <c r="H31" s="51">
        <v>0</v>
      </c>
      <c r="I31" s="51">
        <v>0</v>
      </c>
      <c r="J31" s="51">
        <v>0</v>
      </c>
      <c r="K31" s="51">
        <v>1.94</v>
      </c>
      <c r="L31" s="51">
        <v>0</v>
      </c>
      <c r="M31" s="51">
        <v>0</v>
      </c>
      <c r="N31" s="51">
        <v>0</v>
      </c>
      <c r="O31" s="51">
        <v>1.94</v>
      </c>
      <c r="P31" s="51">
        <v>0.32700000000000001</v>
      </c>
      <c r="Q31" s="51">
        <v>0</v>
      </c>
      <c r="R31" s="51">
        <v>0</v>
      </c>
      <c r="S31" s="53">
        <v>10.402192400000022</v>
      </c>
      <c r="T31" s="51">
        <v>1.0960820000000002</v>
      </c>
      <c r="U31" s="51">
        <v>2.42E-4</v>
      </c>
      <c r="V31" s="51">
        <v>1.0958400000000001</v>
      </c>
      <c r="W31" s="51">
        <v>9.306110400000021</v>
      </c>
      <c r="X31" s="51">
        <v>9.306110400000021</v>
      </c>
      <c r="Y31" s="51">
        <v>0</v>
      </c>
      <c r="Z31" s="51">
        <v>0</v>
      </c>
      <c r="AA31" s="51">
        <v>0</v>
      </c>
      <c r="AB31" s="51">
        <v>0</v>
      </c>
      <c r="AC31" s="51">
        <v>9.306110400000021</v>
      </c>
      <c r="AD31" s="51">
        <v>9.3044925610169695</v>
      </c>
      <c r="AE31" s="54">
        <v>1.6178389830508498E-3</v>
      </c>
      <c r="AF31" s="51">
        <v>0</v>
      </c>
      <c r="AG31" s="53">
        <v>9.6314925610169695</v>
      </c>
      <c r="AH31" s="51">
        <v>1.097699838983051</v>
      </c>
      <c r="AI31" s="51">
        <v>9.6314925610169695</v>
      </c>
      <c r="AJ31" s="51">
        <v>0</v>
      </c>
      <c r="AK31" s="51">
        <f t="shared" si="0"/>
        <v>10.729192400000022</v>
      </c>
      <c r="AL31" s="51">
        <f t="shared" si="1"/>
        <v>1.096082</v>
      </c>
      <c r="AM31" s="51">
        <v>0</v>
      </c>
      <c r="AN31" s="51">
        <v>1.096082</v>
      </c>
      <c r="AO31" s="51">
        <f t="shared" si="2"/>
        <v>9.6331104000000209</v>
      </c>
    </row>
    <row r="32" spans="2:41" s="48" customFormat="1" ht="27" customHeight="1" x14ac:dyDescent="0.15">
      <c r="B32" s="57" t="s">
        <v>96</v>
      </c>
      <c r="C32" s="50"/>
      <c r="D32" s="51">
        <v>69.293490000000006</v>
      </c>
      <c r="E32" s="51">
        <v>35.395000000000003</v>
      </c>
      <c r="F32" s="51">
        <v>0</v>
      </c>
      <c r="G32" s="51">
        <v>33.898490000000002</v>
      </c>
      <c r="H32" s="51">
        <v>0</v>
      </c>
      <c r="I32" s="51">
        <v>0</v>
      </c>
      <c r="J32" s="51">
        <v>0</v>
      </c>
      <c r="K32" s="51">
        <v>11.747999999999999</v>
      </c>
      <c r="L32" s="51">
        <v>0</v>
      </c>
      <c r="M32" s="51">
        <v>4.520999999999999</v>
      </c>
      <c r="N32" s="51">
        <v>0</v>
      </c>
      <c r="O32" s="51">
        <v>7.2270000000000003</v>
      </c>
      <c r="P32" s="51">
        <v>6.32</v>
      </c>
      <c r="Q32" s="51">
        <v>0</v>
      </c>
      <c r="R32" s="51">
        <v>0</v>
      </c>
      <c r="S32" s="53">
        <v>23.057490000000001</v>
      </c>
      <c r="T32" s="51">
        <v>8.4152500000000003</v>
      </c>
      <c r="U32" s="51">
        <v>0</v>
      </c>
      <c r="V32" s="51">
        <v>8.4152500000000003</v>
      </c>
      <c r="W32" s="51">
        <v>14.642239999999999</v>
      </c>
      <c r="X32" s="51">
        <v>11.036059999999999</v>
      </c>
      <c r="Y32" s="51">
        <v>0</v>
      </c>
      <c r="Z32" s="51">
        <v>3.6061799999999997</v>
      </c>
      <c r="AA32" s="51">
        <v>1.1799999999999998E-3</v>
      </c>
      <c r="AB32" s="51">
        <v>0</v>
      </c>
      <c r="AC32" s="51">
        <v>14.642239999999999</v>
      </c>
      <c r="AD32" s="51">
        <v>14.642239999999999</v>
      </c>
      <c r="AE32" s="54">
        <v>0</v>
      </c>
      <c r="AF32" s="51">
        <v>0</v>
      </c>
      <c r="AG32" s="53">
        <v>20.962240000000001</v>
      </c>
      <c r="AH32" s="51">
        <v>8.4152500000000003</v>
      </c>
      <c r="AI32" s="51">
        <v>56.357240000000004</v>
      </c>
      <c r="AJ32" s="51">
        <v>0</v>
      </c>
      <c r="AK32" s="51">
        <f t="shared" si="0"/>
        <v>33.898490000000002</v>
      </c>
      <c r="AL32" s="51">
        <f t="shared" si="1"/>
        <v>8.4152500000000003</v>
      </c>
      <c r="AM32" s="51">
        <v>0</v>
      </c>
      <c r="AN32" s="51">
        <v>8.4152500000000003</v>
      </c>
      <c r="AO32" s="51">
        <f t="shared" si="2"/>
        <v>25.483240000000002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15.940828</v>
      </c>
      <c r="E36" s="51">
        <v>0</v>
      </c>
      <c r="F36" s="51">
        <v>0</v>
      </c>
      <c r="G36" s="51">
        <v>15.940828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15.940828</v>
      </c>
      <c r="T36" s="51">
        <v>15.60614</v>
      </c>
      <c r="U36" s="51">
        <v>0</v>
      </c>
      <c r="V36" s="51">
        <v>15.60614</v>
      </c>
      <c r="W36" s="51">
        <v>0.33468800000000004</v>
      </c>
      <c r="X36" s="51">
        <v>0.32962000000000002</v>
      </c>
      <c r="Y36" s="51">
        <v>0</v>
      </c>
      <c r="Z36" s="51">
        <v>5.0680000000000005E-3</v>
      </c>
      <c r="AA36" s="51">
        <v>0</v>
      </c>
      <c r="AB36" s="51">
        <v>4.7613963039014406E-5</v>
      </c>
      <c r="AC36" s="51">
        <v>0.334640386036961</v>
      </c>
      <c r="AD36" s="51">
        <v>0.26771638603696102</v>
      </c>
      <c r="AE36" s="51">
        <v>6.6924000000000011E-2</v>
      </c>
      <c r="AF36" s="51">
        <v>0</v>
      </c>
      <c r="AG36" s="53">
        <v>0.26771638603696102</v>
      </c>
      <c r="AH36" s="51">
        <v>15.673064</v>
      </c>
      <c r="AI36" s="51">
        <v>0.26771638603696102</v>
      </c>
      <c r="AJ36" s="51">
        <v>0</v>
      </c>
      <c r="AK36" s="51">
        <f t="shared" si="0"/>
        <v>15.940828</v>
      </c>
      <c r="AL36" s="51">
        <f t="shared" si="1"/>
        <v>15.60614</v>
      </c>
      <c r="AM36" s="51">
        <f>SUM(AM37:AM39)</f>
        <v>0</v>
      </c>
      <c r="AN36" s="51">
        <f>SUM(AN37:AN39)</f>
        <v>15.60614</v>
      </c>
      <c r="AO36" s="51">
        <f t="shared" si="2"/>
        <v>0.33468799999999987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15.934619999999999</v>
      </c>
      <c r="E38" s="66">
        <v>0</v>
      </c>
      <c r="F38" s="66">
        <v>0</v>
      </c>
      <c r="G38" s="66">
        <v>15.934619999999999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15.934619999999999</v>
      </c>
      <c r="T38" s="66">
        <v>15.6</v>
      </c>
      <c r="U38" s="66">
        <v>0</v>
      </c>
      <c r="V38" s="66">
        <v>15.6</v>
      </c>
      <c r="W38" s="66">
        <v>0.33462000000000003</v>
      </c>
      <c r="X38" s="66">
        <v>0.32962000000000002</v>
      </c>
      <c r="Y38" s="66">
        <v>0</v>
      </c>
      <c r="Z38" s="66">
        <v>5.0000000000000001E-3</v>
      </c>
      <c r="AA38" s="66">
        <v>0</v>
      </c>
      <c r="AB38" s="66">
        <v>0</v>
      </c>
      <c r="AC38" s="66">
        <v>0.33462000000000003</v>
      </c>
      <c r="AD38" s="66">
        <v>0.26769600000000005</v>
      </c>
      <c r="AE38" s="66">
        <v>6.6924000000000011E-2</v>
      </c>
      <c r="AF38" s="67">
        <v>0</v>
      </c>
      <c r="AG38" s="68">
        <v>0.26769600000000005</v>
      </c>
      <c r="AH38" s="66">
        <v>15.666924</v>
      </c>
      <c r="AI38" s="66">
        <v>0.26769600000000005</v>
      </c>
      <c r="AJ38" s="66">
        <v>0</v>
      </c>
      <c r="AK38" s="66">
        <f t="shared" si="0"/>
        <v>15.934619999999999</v>
      </c>
      <c r="AL38" s="66">
        <f t="shared" si="1"/>
        <v>15.6</v>
      </c>
      <c r="AM38" s="66">
        <v>0</v>
      </c>
      <c r="AN38" s="66">
        <v>15.6</v>
      </c>
      <c r="AO38" s="66">
        <f t="shared" si="2"/>
        <v>0.33461999999999925</v>
      </c>
    </row>
    <row r="39" spans="2:41" ht="27" customHeight="1" x14ac:dyDescent="0.15">
      <c r="B39" s="69">
        <v>0</v>
      </c>
      <c r="C39" s="76" t="s">
        <v>100</v>
      </c>
      <c r="D39" s="71">
        <v>6.208E-3</v>
      </c>
      <c r="E39" s="52">
        <v>0</v>
      </c>
      <c r="F39" s="71">
        <v>0</v>
      </c>
      <c r="G39" s="71">
        <v>6.208E-3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6.208E-3</v>
      </c>
      <c r="T39" s="71">
        <v>6.1399999999999996E-3</v>
      </c>
      <c r="U39" s="71">
        <v>0</v>
      </c>
      <c r="V39" s="71">
        <v>6.1399999999999996E-3</v>
      </c>
      <c r="W39" s="71">
        <v>6.7999999999999986E-5</v>
      </c>
      <c r="X39" s="71">
        <v>0</v>
      </c>
      <c r="Y39" s="71">
        <v>0</v>
      </c>
      <c r="Z39" s="71">
        <v>6.7999999999999986E-5</v>
      </c>
      <c r="AA39" s="71">
        <v>0</v>
      </c>
      <c r="AB39" s="71">
        <v>4.7613963039014406E-5</v>
      </c>
      <c r="AC39" s="71">
        <v>2.038603696098558E-5</v>
      </c>
      <c r="AD39" s="71">
        <v>2.038603696098558E-5</v>
      </c>
      <c r="AE39" s="71">
        <v>0</v>
      </c>
      <c r="AF39" s="72">
        <v>0</v>
      </c>
      <c r="AG39" s="73">
        <v>2.038603696098558E-5</v>
      </c>
      <c r="AH39" s="71">
        <v>6.1399999999999996E-3</v>
      </c>
      <c r="AI39" s="71">
        <v>2.038603696098558E-5</v>
      </c>
      <c r="AJ39" s="52">
        <v>0</v>
      </c>
      <c r="AK39" s="52">
        <f t="shared" si="0"/>
        <v>6.208E-3</v>
      </c>
      <c r="AL39" s="52">
        <f t="shared" si="1"/>
        <v>6.1399999999999996E-3</v>
      </c>
      <c r="AM39" s="52">
        <v>0</v>
      </c>
      <c r="AN39" s="52">
        <v>6.1399999999999996E-3</v>
      </c>
      <c r="AO39" s="52">
        <f t="shared" si="2"/>
        <v>6.8000000000000352E-5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2026-03-20T00:11:50Z</dcterms:created>
  <dcterms:modified xsi:type="dcterms:W3CDTF">2026-03-20T01:19:03Z</dcterms:modified>
</cp:coreProperties>
</file>