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31C43B2-8293-4273-9733-73BAD9EC1F38}" xr6:coauthVersionLast="47" xr6:coauthVersionMax="47" xr10:uidLastSave="{00000000-0000-0000-0000-000000000000}"/>
  <bookViews>
    <workbookView xWindow="1560" yWindow="1560" windowWidth="16740" windowHeight="11265" xr2:uid="{E250DCEA-61EC-4ED0-8228-D0F16A93A8E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M36" i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L21" i="1"/>
  <c r="AO21" i="1" s="1"/>
  <c r="AK21" i="1"/>
  <c r="AL20" i="1"/>
  <c r="AK20" i="1"/>
  <c r="AL19" i="1"/>
  <c r="AK19" i="1"/>
  <c r="AO19" i="1" s="1"/>
  <c r="AL18" i="1"/>
  <c r="AK18" i="1"/>
  <c r="AO18" i="1" s="1"/>
  <c r="AL17" i="1"/>
  <c r="AK17" i="1"/>
  <c r="AN14" i="1"/>
  <c r="AM14" i="1"/>
  <c r="AK16" i="1"/>
  <c r="AL15" i="1"/>
  <c r="AK15" i="1"/>
  <c r="AO15" i="1" s="1"/>
  <c r="AK14" i="1"/>
  <c r="AL13" i="1"/>
  <c r="AK13" i="1"/>
  <c r="AK12" i="1"/>
  <c r="Z8" i="1"/>
  <c r="X8" i="1"/>
  <c r="AO28" i="1" l="1"/>
  <c r="AL14" i="1"/>
  <c r="AO14" i="1" s="1"/>
  <c r="AM12" i="1"/>
  <c r="AO38" i="1"/>
  <c r="AO22" i="1"/>
  <c r="AO13" i="1"/>
  <c r="AO17" i="1"/>
  <c r="AO20" i="1"/>
  <c r="AN36" i="1"/>
  <c r="AL36" i="1" s="1"/>
  <c r="AO36" i="1" s="1"/>
  <c r="AL16" i="1"/>
  <c r="AO16" i="1" s="1"/>
  <c r="AN12" i="1" l="1"/>
  <c r="AL12" i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<sst xmlns="http://schemas.openxmlformats.org/spreadsheetml/2006/main" count="111" uniqueCount="105">
  <si>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</si>
  <si>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</si>
  <si>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</si>
  <si>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</si>
  <si>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</si>
  <si>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</si>
  <si>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</si>
  <si>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</si>
  <si>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</si>
  <si>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</si>
  <si>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</si>
  <si>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</si>
  <si>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</si>
  <si>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</si>
  <si>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</si>
  <si>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</si>
  <si>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</si>
  <si>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</si>
  <si>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</si>
  <si>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</si>
  <si>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</si>
  <si>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</si>
  <si>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</si>
  <si>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</si>
  <si>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</si>
  <si>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</si>
  <si>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</si>
  <si>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</si>
  <si>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</si>
  <si>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</si>
  <si>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</si>
  <si>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</si>
  <si>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</si>
  <si>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</si>
  <si>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</si>
  <si>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</si>
  <si>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</si>
  <si>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</si>
  <si>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</si>
  <si>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</si>
  <si>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</si>
  <si>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</si>
  <si>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</si>
  <si>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</si>
  <si>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</si>
  <si>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</si>
  <si>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</si>
  <si>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</si>
  <si>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</si>
  <si>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</si>
  <si>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</si>
  <si>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</si>
  <si>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</si>
  <si>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</si>
  <si>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</si>
  <si>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</si>
  <si>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</si>
  <si>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</si>
  <si>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</si>
  <si>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</si>
  <si>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</si>
  <si>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</si>
  <si>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</si>
  <si>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</si>
  <si>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</si>
  <si>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</si>
  <si>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</si>
  <si>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</si>
  <si>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</si>
  <si>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</si>
  <si>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</si>
  <si>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</si>
  <si>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</si>
  <si>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</si>
  <si>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</si>
  <si>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</si>
  <si>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</si>
  <si>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</si>
  <si>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</si>
  <si>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</si>
  <si>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</si>
  <si>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</si>
  <si>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</si>
  <si>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</si>
  <si>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</si>
  <si>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</si>
  <si>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</si>
  <si>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</si>
  <si>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</si>
  <si>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</si>
  <si>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</si>
  <si>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</si>
  <si>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</si>
  <si>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</si>
  <si>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</si>
  <si>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</si>
  <si>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</si>
  <si>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</si>
  <si>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</si>
  <si>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</si>
  <si>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</si>
  <si>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</si>
  <si>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</si>
  <si>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</si>
  <si>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表2-28  発生量及び処理・処分量（種類別：変換）　〔化学〕〔全地域〕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カガク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</si>
</sst>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1E87BC52-259F-47FD-ADDB-9C274DBFA29D}"/>
    <cellStyle name="標準_P502XLS 2" xfId="1" xr:uid="{E3A598C8-7FF5-4038-B869-AF84A337CB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F563-5A11-421D-BA6D-B037F5C38A9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3" sqref="D1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124.53151024499998</v>
      </c>
      <c r="E12" s="46">
        <v>0</v>
      </c>
      <c r="F12" s="46">
        <v>0</v>
      </c>
      <c r="G12" s="46">
        <v>124.53151024499998</v>
      </c>
      <c r="H12" s="46">
        <v>2.5559999999999996</v>
      </c>
      <c r="I12" s="46">
        <v>0</v>
      </c>
      <c r="J12" s="46">
        <v>0</v>
      </c>
      <c r="K12" s="46">
        <v>105.31467900000001</v>
      </c>
      <c r="L12" s="46">
        <v>0</v>
      </c>
      <c r="M12" s="46">
        <v>103.29365900000002</v>
      </c>
      <c r="N12" s="46">
        <v>0</v>
      </c>
      <c r="O12" s="46">
        <v>2.02102</v>
      </c>
      <c r="P12" s="46">
        <v>0</v>
      </c>
      <c r="Q12" s="46">
        <v>0</v>
      </c>
      <c r="R12" s="46">
        <v>0</v>
      </c>
      <c r="S12" s="47">
        <v>18.681851245000004</v>
      </c>
      <c r="T12" s="46">
        <v>0.89282799999999995</v>
      </c>
      <c r="U12" s="46">
        <v>7.2078000000000017E-2</v>
      </c>
      <c r="V12" s="46">
        <v>0.82074999999999998</v>
      </c>
      <c r="W12" s="46">
        <v>17.789023245000003</v>
      </c>
      <c r="X12" s="46">
        <v>3.8445056800000001</v>
      </c>
      <c r="Y12" s="46">
        <v>4.3029999999999995E-3</v>
      </c>
      <c r="Z12" s="46">
        <v>13.944517565000005</v>
      </c>
      <c r="AA12" s="46">
        <v>4.0801596060000005</v>
      </c>
      <c r="AB12" s="46">
        <v>10.466423322372091</v>
      </c>
      <c r="AC12" s="46">
        <v>7.3225999226279113</v>
      </c>
      <c r="AD12" s="46">
        <v>6.6982490074165559</v>
      </c>
      <c r="AE12" s="46">
        <v>0.62435091521135444</v>
      </c>
      <c r="AF12" s="46">
        <v>0</v>
      </c>
      <c r="AG12" s="47">
        <v>9.254249007416556</v>
      </c>
      <c r="AH12" s="46">
        <v>1.5171789152113546</v>
      </c>
      <c r="AI12" s="46">
        <v>9.254249007416556</v>
      </c>
      <c r="AJ12" s="46">
        <v>0</v>
      </c>
      <c r="AK12" s="46">
        <f>G12-N12</f>
        <v>124.53151024499998</v>
      </c>
      <c r="AL12" s="46">
        <f>AM12+AN12</f>
        <v>0.89282799999999995</v>
      </c>
      <c r="AM12" s="46">
        <f>SUM(AM13:AM14)+SUM(AM18:AM36)</f>
        <v>0</v>
      </c>
      <c r="AN12" s="46">
        <f>SUM(AN13:AN14)+SUM(AN18:AN36)</f>
        <v>0.89282799999999995</v>
      </c>
      <c r="AO12" s="46">
        <f>AK12-AL12</f>
        <v>123.63868224499998</v>
      </c>
    </row>
    <row r="13" spans="2:41" s="48" customFormat="1" ht="27" customHeight="1" thickTop="1" x14ac:dyDescent="0.15">
      <c r="B13" s="49" t="s">
        <v>77</v>
      </c>
      <c r="C13" s="50"/>
      <c r="D13" s="51">
        <v>0.28406999999999999</v>
      </c>
      <c r="E13" s="51">
        <v>0</v>
      </c>
      <c r="F13" s="51">
        <v>0</v>
      </c>
      <c r="G13" s="52">
        <v>0.28406999999999999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0.28406999999999999</v>
      </c>
      <c r="T13" s="51">
        <v>1.8699999999999998E-2</v>
      </c>
      <c r="U13" s="51">
        <v>0</v>
      </c>
      <c r="V13" s="51">
        <v>1.8699999999999998E-2</v>
      </c>
      <c r="W13" s="51">
        <v>0.26536999999999999</v>
      </c>
      <c r="X13" s="51">
        <v>0</v>
      </c>
      <c r="Y13" s="51">
        <v>0</v>
      </c>
      <c r="Z13" s="51">
        <v>0.26536999999999999</v>
      </c>
      <c r="AA13" s="51">
        <v>0</v>
      </c>
      <c r="AB13" s="51">
        <v>0</v>
      </c>
      <c r="AC13" s="51">
        <v>0.26536999999999999</v>
      </c>
      <c r="AD13" s="51">
        <v>0.26536999999999999</v>
      </c>
      <c r="AE13" s="54">
        <v>0</v>
      </c>
      <c r="AF13" s="51">
        <v>0</v>
      </c>
      <c r="AG13" s="55">
        <v>0.26536999999999999</v>
      </c>
      <c r="AH13" s="56">
        <v>1.8699999999999998E-2</v>
      </c>
      <c r="AI13" s="56">
        <v>0.26536999999999999</v>
      </c>
      <c r="AJ13" s="51">
        <v>0</v>
      </c>
      <c r="AK13" s="51">
        <f t="shared" ref="AK13:AK39" si="0">G13-N13</f>
        <v>0.28406999999999999</v>
      </c>
      <c r="AL13" s="51">
        <f t="shared" ref="AL13:AL39" si="1">AM13+AN13</f>
        <v>1.8699999999999998E-2</v>
      </c>
      <c r="AM13" s="51">
        <v>0</v>
      </c>
      <c r="AN13" s="51">
        <v>1.8699999999999998E-2</v>
      </c>
      <c r="AO13" s="51">
        <f t="shared" ref="AO13:AO39" si="2">AK13-AL13</f>
        <v>0.26536999999999999</v>
      </c>
    </row>
    <row r="14" spans="2:41" s="48" customFormat="1" ht="27" customHeight="1" x14ac:dyDescent="0.15">
      <c r="B14" s="57" t="s">
        <v>78</v>
      </c>
      <c r="C14" s="50"/>
      <c r="D14" s="51">
        <v>64.773757559000003</v>
      </c>
      <c r="E14" s="51">
        <v>0</v>
      </c>
      <c r="F14" s="51">
        <v>0</v>
      </c>
      <c r="G14" s="51">
        <v>64.773757559000003</v>
      </c>
      <c r="H14" s="51">
        <v>0</v>
      </c>
      <c r="I14" s="51">
        <v>0</v>
      </c>
      <c r="J14" s="51">
        <v>0</v>
      </c>
      <c r="K14" s="51">
        <v>61.307099999999998</v>
      </c>
      <c r="L14" s="51">
        <v>0</v>
      </c>
      <c r="M14" s="51">
        <v>60.496200000000002</v>
      </c>
      <c r="N14" s="51">
        <v>0</v>
      </c>
      <c r="O14" s="51">
        <v>0.81089999999999995</v>
      </c>
      <c r="P14" s="51">
        <v>0</v>
      </c>
      <c r="Q14" s="51">
        <v>0</v>
      </c>
      <c r="R14" s="58">
        <v>0</v>
      </c>
      <c r="S14" s="53">
        <v>4.2775575589999999</v>
      </c>
      <c r="T14" s="51">
        <v>0.81656999999999991</v>
      </c>
      <c r="U14" s="51">
        <v>7.0360000000000006E-2</v>
      </c>
      <c r="V14" s="51">
        <v>0.74620999999999993</v>
      </c>
      <c r="W14" s="51">
        <v>3.4609875589999999</v>
      </c>
      <c r="X14" s="51">
        <v>0.14676999999999998</v>
      </c>
      <c r="Y14" s="51">
        <v>0</v>
      </c>
      <c r="Z14" s="51">
        <v>3.3142175589999998</v>
      </c>
      <c r="AA14" s="51">
        <v>0.72183740699999999</v>
      </c>
      <c r="AB14" s="51">
        <v>2.4029487173000001</v>
      </c>
      <c r="AC14" s="51">
        <v>1.0580388417000002</v>
      </c>
      <c r="AD14" s="51">
        <v>0.62436550099999999</v>
      </c>
      <c r="AE14" s="51">
        <v>0.43367334070000002</v>
      </c>
      <c r="AF14" s="51">
        <v>0</v>
      </c>
      <c r="AG14" s="53">
        <v>0.62436550099999999</v>
      </c>
      <c r="AH14" s="51">
        <v>1.2502433407</v>
      </c>
      <c r="AI14" s="51">
        <v>0.62436550099999999</v>
      </c>
      <c r="AJ14" s="51">
        <v>0</v>
      </c>
      <c r="AK14" s="51">
        <f t="shared" si="0"/>
        <v>64.773757559000003</v>
      </c>
      <c r="AL14" s="51">
        <f t="shared" si="1"/>
        <v>0.81656999999999991</v>
      </c>
      <c r="AM14" s="51">
        <f>SUM(AM15:AM17)</f>
        <v>0</v>
      </c>
      <c r="AN14" s="51">
        <f>SUM(AN15:AN17)</f>
        <v>0.81656999999999991</v>
      </c>
      <c r="AO14" s="51">
        <f t="shared" si="2"/>
        <v>63.957187559000005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52.839999999999996</v>
      </c>
      <c r="E15" s="62">
        <v>0</v>
      </c>
      <c r="F15" s="61">
        <v>0</v>
      </c>
      <c r="G15" s="61">
        <v>52.839999999999996</v>
      </c>
      <c r="H15" s="62">
        <v>0</v>
      </c>
      <c r="I15" s="62">
        <v>0</v>
      </c>
      <c r="J15" s="62">
        <v>0</v>
      </c>
      <c r="K15" s="62">
        <v>53.552999999999997</v>
      </c>
      <c r="L15" s="62">
        <v>0</v>
      </c>
      <c r="M15" s="62">
        <v>52.839999999999996</v>
      </c>
      <c r="N15" s="62">
        <v>0</v>
      </c>
      <c r="O15" s="62">
        <v>0.71299999999999997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52.839999999999996</v>
      </c>
      <c r="AL15" s="62">
        <f t="shared" si="1"/>
        <v>0</v>
      </c>
      <c r="AM15" s="62">
        <v>0</v>
      </c>
      <c r="AN15" s="62">
        <v>0</v>
      </c>
      <c r="AO15" s="62">
        <f t="shared" si="2"/>
        <v>52.839999999999996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3.9899999999999998E-2</v>
      </c>
      <c r="E16" s="66">
        <v>0</v>
      </c>
      <c r="F16" s="66">
        <v>0</v>
      </c>
      <c r="G16" s="66">
        <v>3.9899999999999998E-2</v>
      </c>
      <c r="H16" s="66">
        <v>0</v>
      </c>
      <c r="I16" s="66">
        <v>0</v>
      </c>
      <c r="J16" s="66">
        <v>0</v>
      </c>
      <c r="K16" s="66">
        <v>8.0000000000000002E-3</v>
      </c>
      <c r="L16" s="66">
        <v>0</v>
      </c>
      <c r="M16" s="66">
        <v>8.0000000000000002E-3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3.1899999999999998E-2</v>
      </c>
      <c r="T16" s="66">
        <v>0</v>
      </c>
      <c r="U16" s="66">
        <v>0</v>
      </c>
      <c r="V16" s="66">
        <v>0</v>
      </c>
      <c r="W16" s="66">
        <v>3.1899999999999998E-2</v>
      </c>
      <c r="X16" s="66">
        <v>0</v>
      </c>
      <c r="Y16" s="66">
        <v>0</v>
      </c>
      <c r="Z16" s="66">
        <v>3.1899999999999998E-2</v>
      </c>
      <c r="AA16" s="66">
        <v>0</v>
      </c>
      <c r="AB16" s="66">
        <v>2.2329999999999996E-2</v>
      </c>
      <c r="AC16" s="66">
        <v>9.5700000000000004E-3</v>
      </c>
      <c r="AD16" s="66">
        <v>0</v>
      </c>
      <c r="AE16" s="66">
        <v>9.5700000000000004E-3</v>
      </c>
      <c r="AF16" s="67">
        <v>0</v>
      </c>
      <c r="AG16" s="68">
        <v>0</v>
      </c>
      <c r="AH16" s="66">
        <v>9.5700000000000004E-3</v>
      </c>
      <c r="AI16" s="66">
        <v>0</v>
      </c>
      <c r="AJ16" s="66">
        <v>0</v>
      </c>
      <c r="AK16" s="66">
        <f t="shared" si="0"/>
        <v>3.9899999999999998E-2</v>
      </c>
      <c r="AL16" s="66">
        <f t="shared" si="1"/>
        <v>0</v>
      </c>
      <c r="AM16" s="66">
        <v>0</v>
      </c>
      <c r="AN16" s="66">
        <v>0</v>
      </c>
      <c r="AO16" s="66">
        <f t="shared" si="2"/>
        <v>3.9899999999999998E-2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11.893857559000001</v>
      </c>
      <c r="E17" s="52">
        <v>0</v>
      </c>
      <c r="F17" s="71">
        <v>0</v>
      </c>
      <c r="G17" s="71">
        <v>11.893857559000001</v>
      </c>
      <c r="H17" s="52">
        <v>0</v>
      </c>
      <c r="I17" s="52">
        <v>0</v>
      </c>
      <c r="J17" s="52">
        <v>0</v>
      </c>
      <c r="K17" s="52">
        <v>7.7461000000000002</v>
      </c>
      <c r="L17" s="52">
        <v>0</v>
      </c>
      <c r="M17" s="52">
        <v>7.6482000000000001</v>
      </c>
      <c r="N17" s="52">
        <v>0</v>
      </c>
      <c r="O17" s="52">
        <v>9.7900000000000001E-2</v>
      </c>
      <c r="P17" s="71">
        <v>0</v>
      </c>
      <c r="Q17" s="71">
        <v>0</v>
      </c>
      <c r="R17" s="72">
        <v>0</v>
      </c>
      <c r="S17" s="73">
        <v>4.2456575589999996</v>
      </c>
      <c r="T17" s="71">
        <v>0.81656999999999991</v>
      </c>
      <c r="U17" s="71">
        <v>7.0360000000000006E-2</v>
      </c>
      <c r="V17" s="71">
        <v>0.74620999999999993</v>
      </c>
      <c r="W17" s="71">
        <v>3.4290875590000001</v>
      </c>
      <c r="X17" s="71">
        <v>0.14676999999999998</v>
      </c>
      <c r="Y17" s="71">
        <v>0</v>
      </c>
      <c r="Z17" s="71">
        <v>3.282317559</v>
      </c>
      <c r="AA17" s="71">
        <v>0.72183740699999999</v>
      </c>
      <c r="AB17" s="71">
        <v>2.3806187173</v>
      </c>
      <c r="AC17" s="71">
        <v>1.0484688417000001</v>
      </c>
      <c r="AD17" s="71">
        <v>0.62436550099999999</v>
      </c>
      <c r="AE17" s="71">
        <v>0.4241033407</v>
      </c>
      <c r="AF17" s="72">
        <v>0</v>
      </c>
      <c r="AG17" s="73">
        <v>0.62436550099999999</v>
      </c>
      <c r="AH17" s="71">
        <v>1.2406733406999999</v>
      </c>
      <c r="AI17" s="71">
        <v>0.62436550099999999</v>
      </c>
      <c r="AJ17" s="52">
        <v>0</v>
      </c>
      <c r="AK17" s="52">
        <f t="shared" si="0"/>
        <v>11.893857559000001</v>
      </c>
      <c r="AL17" s="52">
        <f t="shared" si="1"/>
        <v>0.81656999999999991</v>
      </c>
      <c r="AM17" s="52">
        <v>0</v>
      </c>
      <c r="AN17" s="52">
        <v>0.81656999999999991</v>
      </c>
      <c r="AO17" s="52">
        <f t="shared" si="2"/>
        <v>11.077287559</v>
      </c>
    </row>
    <row r="18" spans="2:41" s="48" customFormat="1" ht="27" customHeight="1" x14ac:dyDescent="0.15">
      <c r="B18" s="57" t="s">
        <v>82</v>
      </c>
      <c r="C18" s="74"/>
      <c r="D18" s="51">
        <v>11.993453809</v>
      </c>
      <c r="E18" s="51">
        <v>0</v>
      </c>
      <c r="F18" s="51">
        <v>0</v>
      </c>
      <c r="G18" s="51">
        <v>11.993453809</v>
      </c>
      <c r="H18" s="51">
        <v>2.5019999999999998</v>
      </c>
      <c r="I18" s="51">
        <v>0</v>
      </c>
      <c r="J18" s="51">
        <v>0</v>
      </c>
      <c r="K18" s="51">
        <v>7.22187</v>
      </c>
      <c r="L18" s="51">
        <v>0</v>
      </c>
      <c r="M18" s="51">
        <v>7.0810000000000004</v>
      </c>
      <c r="N18" s="51">
        <v>0</v>
      </c>
      <c r="O18" s="51">
        <v>0.14087</v>
      </c>
      <c r="P18" s="51">
        <v>0</v>
      </c>
      <c r="Q18" s="51">
        <v>0</v>
      </c>
      <c r="R18" s="51">
        <v>0</v>
      </c>
      <c r="S18" s="53">
        <v>2.4104538089999998</v>
      </c>
      <c r="T18" s="51">
        <v>0</v>
      </c>
      <c r="U18" s="51">
        <v>0</v>
      </c>
      <c r="V18" s="51">
        <v>0</v>
      </c>
      <c r="W18" s="51">
        <v>2.4104538089999998</v>
      </c>
      <c r="X18" s="51">
        <v>8.3249999999999991E-3</v>
      </c>
      <c r="Y18" s="51">
        <v>0</v>
      </c>
      <c r="Z18" s="51">
        <v>2.4021288089999997</v>
      </c>
      <c r="AA18" s="51">
        <v>0.92375490900000012</v>
      </c>
      <c r="AB18" s="51">
        <v>0.9177436517948947</v>
      </c>
      <c r="AC18" s="51">
        <v>1.4927101572051051</v>
      </c>
      <c r="AD18" s="51">
        <v>1.4916674032051052</v>
      </c>
      <c r="AE18" s="54">
        <v>1.0427539999999999E-3</v>
      </c>
      <c r="AF18" s="51">
        <v>0</v>
      </c>
      <c r="AG18" s="53">
        <v>3.9936674032051052</v>
      </c>
      <c r="AH18" s="51">
        <v>1.0427539999999999E-3</v>
      </c>
      <c r="AI18" s="51">
        <v>3.9936674032051052</v>
      </c>
      <c r="AJ18" s="51">
        <v>0</v>
      </c>
      <c r="AK18" s="51">
        <f t="shared" si="0"/>
        <v>11.993453809</v>
      </c>
      <c r="AL18" s="51">
        <f t="shared" si="1"/>
        <v>0</v>
      </c>
      <c r="AM18" s="51">
        <v>0</v>
      </c>
      <c r="AN18" s="51">
        <v>0</v>
      </c>
      <c r="AO18" s="51">
        <f t="shared" si="2"/>
        <v>11.993453809</v>
      </c>
    </row>
    <row r="19" spans="2:41" s="48" customFormat="1" ht="27" customHeight="1" x14ac:dyDescent="0.15">
      <c r="B19" s="57" t="s">
        <v>83</v>
      </c>
      <c r="C19" s="50"/>
      <c r="D19" s="51">
        <v>34.189820724999997</v>
      </c>
      <c r="E19" s="51">
        <v>0</v>
      </c>
      <c r="F19" s="51">
        <v>0</v>
      </c>
      <c r="G19" s="51">
        <v>34.189820724999997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1.436181725</v>
      </c>
      <c r="T19" s="51">
        <v>0</v>
      </c>
      <c r="U19" s="51">
        <v>0</v>
      </c>
      <c r="V19" s="51">
        <v>0</v>
      </c>
      <c r="W19" s="51">
        <v>1.436181725</v>
      </c>
      <c r="X19" s="51">
        <v>0.39965999999999996</v>
      </c>
      <c r="Y19" s="51">
        <v>0</v>
      </c>
      <c r="Z19" s="51">
        <v>1.0365217250000001</v>
      </c>
      <c r="AA19" s="51">
        <v>0.16765234000000001</v>
      </c>
      <c r="AB19" s="51">
        <v>1.0747377065560415</v>
      </c>
      <c r="AC19" s="51">
        <v>0.36144401844395857</v>
      </c>
      <c r="AD19" s="51">
        <v>0.35284439326923078</v>
      </c>
      <c r="AE19" s="54">
        <v>8.599625174727777E-3</v>
      </c>
      <c r="AF19" s="51">
        <v>0</v>
      </c>
      <c r="AG19" s="53">
        <v>0.35284439326923078</v>
      </c>
      <c r="AH19" s="51">
        <v>8.599625174727777E-3</v>
      </c>
      <c r="AI19" s="51">
        <v>0.35284439326923078</v>
      </c>
      <c r="AJ19" s="51">
        <v>0</v>
      </c>
      <c r="AK19" s="51">
        <f t="shared" si="0"/>
        <v>34.189820724999997</v>
      </c>
      <c r="AL19" s="51">
        <f t="shared" si="1"/>
        <v>0</v>
      </c>
      <c r="AM19" s="51">
        <v>0</v>
      </c>
      <c r="AN19" s="51">
        <v>0</v>
      </c>
      <c r="AO19" s="51">
        <f t="shared" si="2"/>
        <v>34.189820724999997</v>
      </c>
    </row>
    <row r="20" spans="2:41" s="48" customFormat="1" ht="27" customHeight="1" x14ac:dyDescent="0.15">
      <c r="B20" s="57" t="s">
        <v>84</v>
      </c>
      <c r="C20" s="50"/>
      <c r="D20" s="51">
        <v>8.5659966440000002</v>
      </c>
      <c r="E20" s="51">
        <v>0</v>
      </c>
      <c r="F20" s="51">
        <v>0</v>
      </c>
      <c r="G20" s="51">
        <v>8.5659966440000002</v>
      </c>
      <c r="H20" s="51">
        <v>5.3999999999999999E-2</v>
      </c>
      <c r="I20" s="51">
        <v>0</v>
      </c>
      <c r="J20" s="51">
        <v>0</v>
      </c>
      <c r="K20" s="51">
        <v>3.05124</v>
      </c>
      <c r="L20" s="51">
        <v>0</v>
      </c>
      <c r="M20" s="51">
        <v>2.32782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6.1841766440000008</v>
      </c>
      <c r="T20" s="51">
        <v>0</v>
      </c>
      <c r="U20" s="51">
        <v>0</v>
      </c>
      <c r="V20" s="51">
        <v>0</v>
      </c>
      <c r="W20" s="51">
        <v>6.1841766440000008</v>
      </c>
      <c r="X20" s="51">
        <v>0.42746000000000001</v>
      </c>
      <c r="Y20" s="51">
        <v>0</v>
      </c>
      <c r="Z20" s="51">
        <v>5.7567166440000008</v>
      </c>
      <c r="AA20" s="51">
        <v>1.8406917</v>
      </c>
      <c r="AB20" s="51">
        <v>5.6240199735269636</v>
      </c>
      <c r="AC20" s="51">
        <v>0.56015667047303752</v>
      </c>
      <c r="AD20" s="51">
        <v>0.52931746436112148</v>
      </c>
      <c r="AE20" s="54">
        <v>3.0839206111916012E-2</v>
      </c>
      <c r="AF20" s="51">
        <v>0</v>
      </c>
      <c r="AG20" s="53">
        <v>0.58331746436112153</v>
      </c>
      <c r="AH20" s="51">
        <v>3.0839206111916012E-2</v>
      </c>
      <c r="AI20" s="51">
        <v>0.58331746436112153</v>
      </c>
      <c r="AJ20" s="51">
        <v>0</v>
      </c>
      <c r="AK20" s="51">
        <f t="shared" si="0"/>
        <v>8.5659966440000002</v>
      </c>
      <c r="AL20" s="51">
        <f t="shared" si="1"/>
        <v>0</v>
      </c>
      <c r="AM20" s="51">
        <v>0</v>
      </c>
      <c r="AN20" s="51">
        <v>0</v>
      </c>
      <c r="AO20" s="51">
        <f t="shared" si="2"/>
        <v>8.5659966440000002</v>
      </c>
    </row>
    <row r="21" spans="2:41" s="48" customFormat="1" ht="27" customHeight="1" x14ac:dyDescent="0.15">
      <c r="B21" s="57" t="s">
        <v>85</v>
      </c>
      <c r="C21" s="50"/>
      <c r="D21" s="51">
        <v>2.5894120750000003</v>
      </c>
      <c r="E21" s="51">
        <v>0</v>
      </c>
      <c r="F21" s="51">
        <v>0</v>
      </c>
      <c r="G21" s="51">
        <v>2.5894120750000003</v>
      </c>
      <c r="H21" s="51">
        <v>0</v>
      </c>
      <c r="I21" s="51">
        <v>0</v>
      </c>
      <c r="J21" s="51">
        <v>0</v>
      </c>
      <c r="K21" s="51">
        <v>0.97553999999999996</v>
      </c>
      <c r="L21" s="51">
        <v>0</v>
      </c>
      <c r="M21" s="51">
        <v>0.63500000000000001</v>
      </c>
      <c r="N21" s="51">
        <v>0</v>
      </c>
      <c r="O21" s="51">
        <v>0.34054000000000001</v>
      </c>
      <c r="P21" s="51">
        <v>0</v>
      </c>
      <c r="Q21" s="51">
        <v>0</v>
      </c>
      <c r="R21" s="51">
        <v>0</v>
      </c>
      <c r="S21" s="53">
        <v>1.9544120750000002</v>
      </c>
      <c r="T21" s="51">
        <v>0</v>
      </c>
      <c r="U21" s="51">
        <v>0</v>
      </c>
      <c r="V21" s="51">
        <v>0</v>
      </c>
      <c r="W21" s="51">
        <v>1.9544120750000002</v>
      </c>
      <c r="X21" s="51">
        <v>1.5236170000000002</v>
      </c>
      <c r="Y21" s="51">
        <v>0</v>
      </c>
      <c r="Z21" s="51">
        <v>0.43079507499999997</v>
      </c>
      <c r="AA21" s="51">
        <v>0.42622199999999999</v>
      </c>
      <c r="AB21" s="51">
        <v>0.44305628735369074</v>
      </c>
      <c r="AC21" s="51">
        <v>1.5113557876463095</v>
      </c>
      <c r="AD21" s="51">
        <v>1.390273990802793</v>
      </c>
      <c r="AE21" s="54">
        <v>0.1210817968435165</v>
      </c>
      <c r="AF21" s="51">
        <v>0</v>
      </c>
      <c r="AG21" s="53">
        <v>1.390273990802793</v>
      </c>
      <c r="AH21" s="51">
        <v>0.1210817968435165</v>
      </c>
      <c r="AI21" s="51">
        <v>1.390273990802793</v>
      </c>
      <c r="AJ21" s="51">
        <v>0</v>
      </c>
      <c r="AK21" s="51">
        <f t="shared" si="0"/>
        <v>2.5894120750000003</v>
      </c>
      <c r="AL21" s="51">
        <f t="shared" si="1"/>
        <v>0</v>
      </c>
      <c r="AM21" s="51">
        <v>0</v>
      </c>
      <c r="AN21" s="51">
        <v>0</v>
      </c>
      <c r="AO21" s="51">
        <f t="shared" si="2"/>
        <v>2.5894120750000003</v>
      </c>
    </row>
    <row r="22" spans="2:41" s="48" customFormat="1" ht="27" customHeight="1" x14ac:dyDescent="0.15">
      <c r="B22" s="57" t="s">
        <v>86</v>
      </c>
      <c r="C22" s="50"/>
      <c r="D22" s="51">
        <v>1.075E-3</v>
      </c>
      <c r="E22" s="51">
        <v>0</v>
      </c>
      <c r="F22" s="51">
        <v>0</v>
      </c>
      <c r="G22" s="51">
        <v>1.075E-3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1.075E-3</v>
      </c>
      <c r="T22" s="51">
        <v>0</v>
      </c>
      <c r="U22" s="51">
        <v>0</v>
      </c>
      <c r="V22" s="51">
        <v>0</v>
      </c>
      <c r="W22" s="51">
        <v>1.075E-3</v>
      </c>
      <c r="X22" s="51">
        <v>1.075E-3</v>
      </c>
      <c r="Y22" s="51">
        <v>0</v>
      </c>
      <c r="Z22" s="51">
        <v>0</v>
      </c>
      <c r="AA22" s="51">
        <v>0</v>
      </c>
      <c r="AB22" s="51">
        <v>0</v>
      </c>
      <c r="AC22" s="51">
        <v>1.075E-3</v>
      </c>
      <c r="AD22" s="51">
        <v>1.075E-3</v>
      </c>
      <c r="AE22" s="54">
        <v>0</v>
      </c>
      <c r="AF22" s="51">
        <v>0</v>
      </c>
      <c r="AG22" s="53">
        <v>1.075E-3</v>
      </c>
      <c r="AH22" s="51">
        <v>0</v>
      </c>
      <c r="AI22" s="51">
        <v>1.075E-3</v>
      </c>
      <c r="AJ22" s="51">
        <v>0</v>
      </c>
      <c r="AK22" s="51">
        <f t="shared" si="0"/>
        <v>1.075E-3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1.075E-3</v>
      </c>
    </row>
    <row r="23" spans="2:41" s="48" customFormat="1" ht="27" customHeight="1" x14ac:dyDescent="0.15">
      <c r="B23" s="57" t="s">
        <v>87</v>
      </c>
      <c r="C23" s="50"/>
      <c r="D23" s="51">
        <v>0.24769099999999997</v>
      </c>
      <c r="E23" s="51">
        <v>0</v>
      </c>
      <c r="F23" s="51">
        <v>0</v>
      </c>
      <c r="G23" s="51">
        <v>0.24769099999999997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0.24769099999999997</v>
      </c>
      <c r="T23" s="51">
        <v>0</v>
      </c>
      <c r="U23" s="51">
        <v>0</v>
      </c>
      <c r="V23" s="51">
        <v>0</v>
      </c>
      <c r="W23" s="51">
        <v>0.24769099999999997</v>
      </c>
      <c r="X23" s="51">
        <v>0.24769099999999997</v>
      </c>
      <c r="Y23" s="51">
        <v>0</v>
      </c>
      <c r="Z23" s="51">
        <v>0</v>
      </c>
      <c r="AA23" s="51">
        <v>0</v>
      </c>
      <c r="AB23" s="51">
        <v>-1.5960092131700465E-5</v>
      </c>
      <c r="AC23" s="51">
        <v>0.24770696009213167</v>
      </c>
      <c r="AD23" s="51">
        <v>0.2356551620875251</v>
      </c>
      <c r="AE23" s="54">
        <v>1.2051798004606557E-2</v>
      </c>
      <c r="AF23" s="51">
        <v>0</v>
      </c>
      <c r="AG23" s="53">
        <v>0.2356551620875251</v>
      </c>
      <c r="AH23" s="51">
        <v>1.2051798004606557E-2</v>
      </c>
      <c r="AI23" s="51">
        <v>0.2356551620875251</v>
      </c>
      <c r="AJ23" s="51">
        <v>0</v>
      </c>
      <c r="AK23" s="51">
        <f t="shared" si="0"/>
        <v>0.24769099999999997</v>
      </c>
      <c r="AL23" s="51">
        <f t="shared" si="1"/>
        <v>0</v>
      </c>
      <c r="AM23" s="51">
        <v>0</v>
      </c>
      <c r="AN23" s="51">
        <v>0</v>
      </c>
      <c r="AO23" s="51">
        <f t="shared" si="2"/>
        <v>0.24769099999999997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0.62243999999999999</v>
      </c>
      <c r="E25" s="51">
        <v>0</v>
      </c>
      <c r="F25" s="51">
        <v>0</v>
      </c>
      <c r="G25" s="51">
        <v>0.62243999999999999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0.62243999999999999</v>
      </c>
      <c r="T25" s="51">
        <v>0</v>
      </c>
      <c r="U25" s="51">
        <v>0</v>
      </c>
      <c r="V25" s="51">
        <v>0</v>
      </c>
      <c r="W25" s="51">
        <v>0.62243999999999999</v>
      </c>
      <c r="X25" s="51">
        <v>0.60926000000000002</v>
      </c>
      <c r="Y25" s="51">
        <v>0</v>
      </c>
      <c r="Z25" s="51">
        <v>1.3179999999999999E-2</v>
      </c>
      <c r="AA25" s="51">
        <v>0</v>
      </c>
      <c r="AB25" s="51">
        <v>0</v>
      </c>
      <c r="AC25" s="51">
        <v>0.62243999999999999</v>
      </c>
      <c r="AD25" s="51">
        <v>0.62243999999999999</v>
      </c>
      <c r="AE25" s="54">
        <v>0</v>
      </c>
      <c r="AF25" s="51">
        <v>0</v>
      </c>
      <c r="AG25" s="53">
        <v>0.62243999999999999</v>
      </c>
      <c r="AH25" s="51">
        <v>0</v>
      </c>
      <c r="AI25" s="51">
        <v>0.62243999999999999</v>
      </c>
      <c r="AJ25" s="51">
        <v>0</v>
      </c>
      <c r="AK25" s="51">
        <f t="shared" si="0"/>
        <v>0.62243999999999999</v>
      </c>
      <c r="AL25" s="51">
        <f t="shared" si="1"/>
        <v>0</v>
      </c>
      <c r="AM25" s="51">
        <v>0</v>
      </c>
      <c r="AN25" s="51">
        <v>0</v>
      </c>
      <c r="AO25" s="51">
        <f t="shared" si="2"/>
        <v>0.62243999999999999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2.8078249999999999E-2</v>
      </c>
      <c r="E28" s="51">
        <v>0</v>
      </c>
      <c r="F28" s="51">
        <v>0</v>
      </c>
      <c r="G28" s="51">
        <v>2.8078249999999999E-2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2.8078249999999999E-2</v>
      </c>
      <c r="T28" s="51">
        <v>0</v>
      </c>
      <c r="U28" s="51">
        <v>0</v>
      </c>
      <c r="V28" s="51">
        <v>0</v>
      </c>
      <c r="W28" s="51">
        <v>2.8078249999999999E-2</v>
      </c>
      <c r="X28" s="51">
        <v>2.8076999999999998E-2</v>
      </c>
      <c r="Y28" s="51">
        <v>0</v>
      </c>
      <c r="Z28" s="51">
        <v>1.2500000000000001E-6</v>
      </c>
      <c r="AA28" s="51">
        <v>1.2500000000000001E-6</v>
      </c>
      <c r="AB28" s="51">
        <v>0</v>
      </c>
      <c r="AC28" s="51">
        <v>2.8078249999999999E-2</v>
      </c>
      <c r="AD28" s="51">
        <v>2.7877653796928328E-2</v>
      </c>
      <c r="AE28" s="54">
        <v>2.0059620307167202E-4</v>
      </c>
      <c r="AF28" s="51">
        <v>0</v>
      </c>
      <c r="AG28" s="53">
        <v>2.7877653796928328E-2</v>
      </c>
      <c r="AH28" s="51">
        <v>2.0059620307167202E-4</v>
      </c>
      <c r="AI28" s="51">
        <v>2.7877653796928328E-2</v>
      </c>
      <c r="AJ28" s="51">
        <v>0</v>
      </c>
      <c r="AK28" s="51">
        <f t="shared" si="0"/>
        <v>2.8078249999999999E-2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2.8078249999999999E-2</v>
      </c>
    </row>
    <row r="29" spans="2:41" s="48" customFormat="1" ht="27" customHeight="1" x14ac:dyDescent="0.15">
      <c r="B29" s="57" t="s">
        <v>93</v>
      </c>
      <c r="C29" s="50"/>
      <c r="D29" s="51">
        <v>1.0709699E-2</v>
      </c>
      <c r="E29" s="51">
        <v>0</v>
      </c>
      <c r="F29" s="51">
        <v>0</v>
      </c>
      <c r="G29" s="51">
        <v>1.0709699E-2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1.0709699E-2</v>
      </c>
      <c r="T29" s="51">
        <v>0</v>
      </c>
      <c r="U29" s="51">
        <v>0</v>
      </c>
      <c r="V29" s="51">
        <v>0</v>
      </c>
      <c r="W29" s="51">
        <v>1.0709699E-2</v>
      </c>
      <c r="X29" s="51">
        <v>7.4949999999999991E-3</v>
      </c>
      <c r="Y29" s="51">
        <v>0</v>
      </c>
      <c r="Z29" s="51">
        <v>3.2146990000000005E-3</v>
      </c>
      <c r="AA29" s="51">
        <v>0</v>
      </c>
      <c r="AB29" s="51">
        <v>0</v>
      </c>
      <c r="AC29" s="51">
        <v>1.0709699000000003E-2</v>
      </c>
      <c r="AD29" s="51">
        <v>7.1563656666666703E-3</v>
      </c>
      <c r="AE29" s="54">
        <v>3.5533333333333333E-3</v>
      </c>
      <c r="AF29" s="51">
        <v>0</v>
      </c>
      <c r="AG29" s="53">
        <v>7.1563656666666703E-3</v>
      </c>
      <c r="AH29" s="51">
        <v>3.5533333333333333E-3</v>
      </c>
      <c r="AI29" s="51">
        <v>7.1563656666666703E-3</v>
      </c>
      <c r="AJ29" s="51">
        <v>0</v>
      </c>
      <c r="AK29" s="51">
        <f t="shared" si="0"/>
        <v>1.0709699E-2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1.0709699E-2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0.40519168</v>
      </c>
      <c r="E31" s="51">
        <v>0</v>
      </c>
      <c r="F31" s="51">
        <v>0</v>
      </c>
      <c r="G31" s="51">
        <v>0.40519168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0.40519168</v>
      </c>
      <c r="T31" s="51">
        <v>1.652E-2</v>
      </c>
      <c r="U31" s="51">
        <v>5.2000000000000006E-4</v>
      </c>
      <c r="V31" s="51">
        <v>1.6E-2</v>
      </c>
      <c r="W31" s="51">
        <v>0.38867168000000002</v>
      </c>
      <c r="X31" s="51">
        <v>0.38556168000000002</v>
      </c>
      <c r="Y31" s="51">
        <v>0</v>
      </c>
      <c r="Z31" s="51">
        <v>3.1099999999999999E-3</v>
      </c>
      <c r="AA31" s="51">
        <v>0</v>
      </c>
      <c r="AB31" s="51">
        <v>0</v>
      </c>
      <c r="AC31" s="51">
        <v>0.38867168000000002</v>
      </c>
      <c r="AD31" s="51">
        <v>0.38867168000000002</v>
      </c>
      <c r="AE31" s="54">
        <v>0</v>
      </c>
      <c r="AF31" s="51">
        <v>0</v>
      </c>
      <c r="AG31" s="53">
        <v>0.38867168000000002</v>
      </c>
      <c r="AH31" s="51">
        <v>1.652E-2</v>
      </c>
      <c r="AI31" s="51">
        <v>0.38867168000000002</v>
      </c>
      <c r="AJ31" s="51">
        <v>0</v>
      </c>
      <c r="AK31" s="51">
        <f t="shared" si="0"/>
        <v>0.40519168</v>
      </c>
      <c r="AL31" s="51">
        <f t="shared" si="1"/>
        <v>1.652E-2</v>
      </c>
      <c r="AM31" s="51">
        <v>0</v>
      </c>
      <c r="AN31" s="51">
        <v>1.652E-2</v>
      </c>
      <c r="AO31" s="51">
        <f t="shared" si="2"/>
        <v>0.38867168000000002</v>
      </c>
    </row>
    <row r="32" spans="2:41" s="48" customFormat="1" ht="27" customHeight="1" x14ac:dyDescent="0.15">
      <c r="B32" s="57" t="s">
        <v>96</v>
      </c>
      <c r="C32" s="50"/>
      <c r="D32" s="51">
        <v>0.71183999999999992</v>
      </c>
      <c r="E32" s="51">
        <v>0</v>
      </c>
      <c r="F32" s="51">
        <v>0</v>
      </c>
      <c r="G32" s="51">
        <v>0.71183999999999992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0.71183999999999992</v>
      </c>
      <c r="T32" s="51">
        <v>0</v>
      </c>
      <c r="U32" s="51">
        <v>0</v>
      </c>
      <c r="V32" s="51">
        <v>0</v>
      </c>
      <c r="W32" s="51">
        <v>0.71183999999999992</v>
      </c>
      <c r="X32" s="51">
        <v>0</v>
      </c>
      <c r="Y32" s="51">
        <v>0</v>
      </c>
      <c r="Z32" s="51">
        <v>0.71183999999999992</v>
      </c>
      <c r="AA32" s="51">
        <v>0</v>
      </c>
      <c r="AB32" s="51">
        <v>0</v>
      </c>
      <c r="AC32" s="51">
        <v>0.71183999999999992</v>
      </c>
      <c r="AD32" s="51">
        <v>0.71183999999999992</v>
      </c>
      <c r="AE32" s="54">
        <v>0</v>
      </c>
      <c r="AF32" s="51">
        <v>0</v>
      </c>
      <c r="AG32" s="53">
        <v>0.71183999999999992</v>
      </c>
      <c r="AH32" s="51">
        <v>0</v>
      </c>
      <c r="AI32" s="51">
        <v>0.71183999999999992</v>
      </c>
      <c r="AJ32" s="51">
        <v>0</v>
      </c>
      <c r="AK32" s="51">
        <f t="shared" si="0"/>
        <v>0.71183999999999992</v>
      </c>
      <c r="AL32" s="51">
        <f t="shared" si="1"/>
        <v>0</v>
      </c>
      <c r="AM32" s="51">
        <v>0</v>
      </c>
      <c r="AN32" s="51">
        <v>0</v>
      </c>
      <c r="AO32" s="51">
        <f t="shared" si="2"/>
        <v>0.71183999999999992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0.10797380399999999</v>
      </c>
      <c r="E36" s="51">
        <v>0</v>
      </c>
      <c r="F36" s="51">
        <v>0</v>
      </c>
      <c r="G36" s="51">
        <v>0.10797380399999999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0.10797380399999999</v>
      </c>
      <c r="T36" s="51">
        <v>4.1037999999999991E-2</v>
      </c>
      <c r="U36" s="51">
        <v>1.1979999999999998E-3</v>
      </c>
      <c r="V36" s="51">
        <v>3.9839999999999993E-2</v>
      </c>
      <c r="W36" s="51">
        <v>6.6935804000000002E-2</v>
      </c>
      <c r="X36" s="51">
        <v>5.9513999999999997E-2</v>
      </c>
      <c r="Y36" s="51">
        <v>4.3029999999999995E-3</v>
      </c>
      <c r="Z36" s="51">
        <v>7.4218039999999997E-3</v>
      </c>
      <c r="AA36" s="51">
        <v>0</v>
      </c>
      <c r="AB36" s="51">
        <v>3.9329459326318383E-3</v>
      </c>
      <c r="AC36" s="51">
        <v>6.3002858067368175E-2</v>
      </c>
      <c r="AD36" s="51">
        <v>4.969439322718551E-2</v>
      </c>
      <c r="AE36" s="51">
        <v>1.3308464840182659E-2</v>
      </c>
      <c r="AF36" s="51">
        <v>0</v>
      </c>
      <c r="AG36" s="53">
        <v>4.969439322718551E-2</v>
      </c>
      <c r="AH36" s="51">
        <v>5.434646484018265E-2</v>
      </c>
      <c r="AI36" s="51">
        <v>4.969439322718551E-2</v>
      </c>
      <c r="AJ36" s="51">
        <v>0</v>
      </c>
      <c r="AK36" s="51">
        <f t="shared" si="0"/>
        <v>0.10797380399999999</v>
      </c>
      <c r="AL36" s="51">
        <f t="shared" si="1"/>
        <v>4.1037999999999998E-2</v>
      </c>
      <c r="AM36" s="51">
        <f>SUM(AM37:AM39)</f>
        <v>0</v>
      </c>
      <c r="AN36" s="51">
        <f>SUM(AN37:AN39)</f>
        <v>4.1037999999999998E-2</v>
      </c>
      <c r="AO36" s="51">
        <f t="shared" si="2"/>
        <v>6.6935803999999988E-2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4.3029999999999995E-3</v>
      </c>
      <c r="E37" s="62">
        <v>0</v>
      </c>
      <c r="F37" s="61">
        <v>0</v>
      </c>
      <c r="G37" s="61">
        <v>4.3029999999999995E-3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4.3029999999999995E-3</v>
      </c>
      <c r="T37" s="61">
        <v>0</v>
      </c>
      <c r="U37" s="61">
        <v>0</v>
      </c>
      <c r="V37" s="61">
        <v>0</v>
      </c>
      <c r="W37" s="61">
        <v>4.3029999999999995E-3</v>
      </c>
      <c r="X37" s="61">
        <v>4.3029999999999995E-3</v>
      </c>
      <c r="Y37" s="61">
        <v>4.3029999999999995E-3</v>
      </c>
      <c r="Z37" s="61">
        <v>0</v>
      </c>
      <c r="AA37" s="61">
        <v>0</v>
      </c>
      <c r="AB37" s="61">
        <v>3.8707351598173505E-3</v>
      </c>
      <c r="AC37" s="61">
        <v>4.3226484018264906E-4</v>
      </c>
      <c r="AD37" s="61">
        <v>0</v>
      </c>
      <c r="AE37" s="61">
        <v>4.3226484018264906E-4</v>
      </c>
      <c r="AF37" s="63">
        <v>0</v>
      </c>
      <c r="AG37" s="64">
        <v>0</v>
      </c>
      <c r="AH37" s="61">
        <v>4.3226484018264906E-4</v>
      </c>
      <c r="AI37" s="61">
        <v>0</v>
      </c>
      <c r="AJ37" s="62">
        <v>0</v>
      </c>
      <c r="AK37" s="62">
        <f t="shared" si="0"/>
        <v>4.3029999999999995E-3</v>
      </c>
      <c r="AL37" s="62">
        <f t="shared" si="1"/>
        <v>0</v>
      </c>
      <c r="AM37" s="62">
        <v>0</v>
      </c>
      <c r="AN37" s="62">
        <v>0</v>
      </c>
      <c r="AO37" s="62">
        <f t="shared" si="2"/>
        <v>4.3029999999999995E-3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0.10279899999999999</v>
      </c>
      <c r="E38" s="66">
        <v>0</v>
      </c>
      <c r="F38" s="66">
        <v>0</v>
      </c>
      <c r="G38" s="66">
        <v>0.10279899999999999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0.10279899999999999</v>
      </c>
      <c r="T38" s="66">
        <v>4.1037999999999991E-2</v>
      </c>
      <c r="U38" s="66">
        <v>1.1979999999999998E-3</v>
      </c>
      <c r="V38" s="66">
        <v>3.9839999999999993E-2</v>
      </c>
      <c r="W38" s="66">
        <v>6.1760999999999996E-2</v>
      </c>
      <c r="X38" s="66">
        <v>5.5210999999999996E-2</v>
      </c>
      <c r="Y38" s="66">
        <v>0</v>
      </c>
      <c r="Z38" s="66">
        <v>6.5499999999999994E-3</v>
      </c>
      <c r="AA38" s="66">
        <v>0</v>
      </c>
      <c r="AB38" s="66">
        <v>0</v>
      </c>
      <c r="AC38" s="66">
        <v>6.176100000000001E-2</v>
      </c>
      <c r="AD38" s="66">
        <v>4.9557799999999999E-2</v>
      </c>
      <c r="AE38" s="66">
        <v>1.220320000000001E-2</v>
      </c>
      <c r="AF38" s="67">
        <v>0</v>
      </c>
      <c r="AG38" s="68">
        <v>4.9557799999999999E-2</v>
      </c>
      <c r="AH38" s="66">
        <v>5.3241200000000002E-2</v>
      </c>
      <c r="AI38" s="66">
        <v>4.9557799999999999E-2</v>
      </c>
      <c r="AJ38" s="66">
        <v>0</v>
      </c>
      <c r="AK38" s="66">
        <f t="shared" si="0"/>
        <v>0.10279899999999999</v>
      </c>
      <c r="AL38" s="66">
        <f t="shared" si="1"/>
        <v>4.1037999999999998E-2</v>
      </c>
      <c r="AM38" s="66">
        <v>0</v>
      </c>
      <c r="AN38" s="66">
        <v>4.1037999999999998E-2</v>
      </c>
      <c r="AO38" s="66">
        <f t="shared" si="2"/>
        <v>6.176099999999999E-2</v>
      </c>
    </row>
    <row r="39" spans="2:41" ht="27" customHeight="1" x14ac:dyDescent="0.15">
      <c r="B39" s="69">
        <v>0</v>
      </c>
      <c r="C39" s="76" t="s">
        <v>100</v>
      </c>
      <c r="D39" s="71">
        <v>8.71804E-4</v>
      </c>
      <c r="E39" s="52">
        <v>0</v>
      </c>
      <c r="F39" s="71">
        <v>0</v>
      </c>
      <c r="G39" s="71">
        <v>8.71804E-4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8.71804E-4</v>
      </c>
      <c r="T39" s="71">
        <v>0</v>
      </c>
      <c r="U39" s="71">
        <v>0</v>
      </c>
      <c r="V39" s="71">
        <v>0</v>
      </c>
      <c r="W39" s="71">
        <v>8.71804E-4</v>
      </c>
      <c r="X39" s="71">
        <v>0</v>
      </c>
      <c r="Y39" s="71">
        <v>0</v>
      </c>
      <c r="Z39" s="71">
        <v>8.71804E-4</v>
      </c>
      <c r="AA39" s="71">
        <v>0</v>
      </c>
      <c r="AB39" s="71">
        <v>6.2210772814488119E-5</v>
      </c>
      <c r="AC39" s="71">
        <v>8.0959322718551188E-4</v>
      </c>
      <c r="AD39" s="71">
        <v>1.3659322718551184E-4</v>
      </c>
      <c r="AE39" s="71">
        <v>6.730000000000001E-4</v>
      </c>
      <c r="AF39" s="72">
        <v>0</v>
      </c>
      <c r="AG39" s="73">
        <v>1.3659322718551184E-4</v>
      </c>
      <c r="AH39" s="71">
        <v>6.730000000000001E-4</v>
      </c>
      <c r="AI39" s="71">
        <v>1.3659322718551184E-4</v>
      </c>
      <c r="AJ39" s="52">
        <v>0</v>
      </c>
      <c r="AK39" s="52">
        <f t="shared" si="0"/>
        <v>8.71804E-4</v>
      </c>
      <c r="AL39" s="52">
        <f t="shared" si="1"/>
        <v>0</v>
      </c>
      <c r="AM39" s="52">
        <v>0</v>
      </c>
      <c r="AN39" s="52">
        <v>0</v>
      </c>
      <c r="AO39" s="52">
        <f t="shared" si="2"/>
        <v>8.71804E-4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2026-03-20T00:08:40Z</dcterms:created>
  <dcterms:modified xsi:type="dcterms:W3CDTF">2026-03-20T01:15:59Z</dcterms:modified>
</cp:coreProperties>
</file>