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0FC1D9A-4026-4A0D-87F9-25612A64E373}" xr6:coauthVersionLast="47" xr6:coauthVersionMax="47" xr10:uidLastSave="{00000000-0000-0000-0000-000000000000}"/>
  <bookViews>
    <workbookView xWindow="1560" yWindow="1560" windowWidth="16740" windowHeight="11265" xr2:uid="{C6B6F75F-0C9E-4F0F-8177-C793243A8A32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M14" i="1"/>
  <c r="AL16" i="1"/>
  <c r="AK16" i="1"/>
  <c r="AO16" i="1" s="1"/>
  <c r="AN14" i="1"/>
  <c r="AK15" i="1"/>
  <c r="AK14" i="1"/>
  <c r="AN12" i="1"/>
  <c r="AL13" i="1"/>
  <c r="AK13" i="1"/>
  <c r="AO13" i="1" s="1"/>
  <c r="AK12" i="1"/>
  <c r="X8" i="1"/>
  <c r="Z8" i="1"/>
  <c r="AL14" i="1" l="1"/>
  <c r="AM12" i="1"/>
  <c r="AL12" i="1" s="1"/>
  <c r="AO12" i="1"/>
  <c r="AO33" i="1"/>
  <c r="AO17" i="1"/>
  <c r="AO36" i="1"/>
  <c r="AO14" i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<sst xmlns="http://schemas.openxmlformats.org/spreadsheetml/2006/main" count="111" uniqueCount="105">
  <si>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</si>
  <si>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</si>
  <si>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</si>
  <si>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</si>
  <si>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</si>
  <si>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</si>
  <si>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</si>
  <si>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</si>
  <si>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</si>
  <si>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</si>
  <si>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</si>
  <si>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</si>
  <si>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</si>
  <si>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</si>
  <si>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</si>
  <si>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</si>
  <si>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</si>
  <si>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</si>
  <si>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</si>
  <si>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</si>
  <si>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</si>
  <si>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</si>
  <si>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</si>
  <si>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</si>
  <si>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</si>
  <si>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</si>
  <si>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</si>
  <si>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</si>
  <si>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</si>
  <si>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</si>
  <si>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</si>
  <si>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</si>
  <si>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</si>
  <si>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</si>
  <si>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</si>
  <si>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</si>
  <si>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</si>
  <si>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</si>
  <si>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</si>
  <si>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</si>
  <si>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</si>
  <si>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</si>
  <si>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</si>
  <si>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</si>
  <si>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</si>
  <si>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</si>
  <si>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</si>
  <si>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</si>
  <si>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</si>
  <si>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</si>
  <si>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</si>
  <si>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</si>
  <si>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</si>
  <si>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</si>
  <si>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</si>
  <si>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</si>
  <si>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</si>
  <si>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</si>
  <si>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</si>
  <si>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</si>
  <si>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</si>
  <si>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</si>
  <si>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</si>
  <si>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</si>
  <si>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</si>
  <si>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</si>
  <si>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</si>
  <si>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</si>
  <si>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</si>
  <si>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</si>
  <si>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</si>
  <si>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</si>
  <si>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</si>
  <si>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</si>
  <si>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</si>
  <si>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</si>
  <si>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</si>
  <si>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</si>
  <si>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</si>
  <si>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</si>
  <si>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</si>
  <si>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</si>
  <si>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</si>
  <si>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</si>
  <si>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</si>
  <si>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</si>
  <si>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</si>
  <si>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</si>
  <si>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</si>
  <si>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</si>
  <si>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</si>
  <si>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</si>
  <si>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</si>
  <si>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</si>
  <si>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</si>
  <si>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</si>
  <si>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</si>
  <si>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</si>
  <si>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</si>
  <si>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</si>
  <si>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</si>
  <si>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</si>
  <si>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</si>
  <si>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</si>
  <si>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表2-27  発生量及び処理・処分量（種類別：変換）　〔出版・印刷〕〔全地域〕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シュッパン</t>
    </rPh>
    <rPh sb="31" eb="33">
      <t>インサツ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</si>
</sst>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40CF4F11-B6B4-425E-8BE7-9BE97F7918B0}"/>
    <cellStyle name="標準_P502XLS 2" xfId="1" xr:uid="{A985A3B4-56ED-4D99-BAAB-EB4A8408E2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A85B-9480-445A-88CF-E6EFCD9AFB0D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4" sqref="E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6.0059999999999992E-3</v>
      </c>
      <c r="E12" s="46">
        <v>0</v>
      </c>
      <c r="F12" s="46">
        <v>0</v>
      </c>
      <c r="G12" s="46">
        <v>6.0059999999999992E-3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6.0060000000000001E-3</v>
      </c>
      <c r="T12" s="46">
        <v>1.2359999999999999E-3</v>
      </c>
      <c r="U12" s="46">
        <v>0</v>
      </c>
      <c r="V12" s="46">
        <v>1.2359999999999999E-3</v>
      </c>
      <c r="W12" s="46">
        <v>4.7699999999999999E-3</v>
      </c>
      <c r="X12" s="46">
        <v>4.3899999999999998E-3</v>
      </c>
      <c r="Y12" s="46">
        <v>0</v>
      </c>
      <c r="Z12" s="46">
        <v>3.8000000000000002E-4</v>
      </c>
      <c r="AA12" s="46">
        <v>3.8000000000000002E-4</v>
      </c>
      <c r="AB12" s="46">
        <v>2.2741012312312309E-3</v>
      </c>
      <c r="AC12" s="46">
        <v>2.4958987687687686E-3</v>
      </c>
      <c r="AD12" s="46">
        <v>2.4958987687687686E-3</v>
      </c>
      <c r="AE12" s="46">
        <v>0</v>
      </c>
      <c r="AF12" s="46">
        <v>0</v>
      </c>
      <c r="AG12" s="47">
        <v>2.4958987687687686E-3</v>
      </c>
      <c r="AH12" s="46">
        <v>1.2359999999999999E-3</v>
      </c>
      <c r="AI12" s="46">
        <v>2.4958987687687686E-3</v>
      </c>
      <c r="AJ12" s="46">
        <v>0</v>
      </c>
      <c r="AK12" s="46">
        <f>G12-N12</f>
        <v>6.0059999999999992E-3</v>
      </c>
      <c r="AL12" s="46">
        <f>AM12+AN12</f>
        <v>1.2359999999999999E-3</v>
      </c>
      <c r="AM12" s="46">
        <f>SUM(AM13:AM14)+SUM(AM18:AM36)</f>
        <v>0</v>
      </c>
      <c r="AN12" s="46">
        <f>SUM(AN13:AN14)+SUM(AN18:AN36)</f>
        <v>1.2359999999999999E-3</v>
      </c>
      <c r="AO12" s="46">
        <f>AK12-AL12</f>
        <v>4.7699999999999991E-3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3.8000000000000002E-4</v>
      </c>
      <c r="E18" s="51">
        <v>0</v>
      </c>
      <c r="F18" s="51">
        <v>0</v>
      </c>
      <c r="G18" s="51">
        <v>3.8000000000000002E-4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3.8000000000000002E-4</v>
      </c>
      <c r="T18" s="51">
        <v>0</v>
      </c>
      <c r="U18" s="51">
        <v>0</v>
      </c>
      <c r="V18" s="51">
        <v>0</v>
      </c>
      <c r="W18" s="51">
        <v>3.8000000000000002E-4</v>
      </c>
      <c r="X18" s="51">
        <v>0</v>
      </c>
      <c r="Y18" s="51">
        <v>0</v>
      </c>
      <c r="Z18" s="51">
        <v>3.8000000000000002E-4</v>
      </c>
      <c r="AA18" s="51">
        <v>3.8000000000000002E-4</v>
      </c>
      <c r="AB18" s="51">
        <v>3.7323123123123128E-4</v>
      </c>
      <c r="AC18" s="51">
        <v>6.76876876876876E-6</v>
      </c>
      <c r="AD18" s="51">
        <v>6.76876876876876E-6</v>
      </c>
      <c r="AE18" s="54">
        <v>0</v>
      </c>
      <c r="AF18" s="51">
        <v>0</v>
      </c>
      <c r="AG18" s="53">
        <v>6.76876876876876E-6</v>
      </c>
      <c r="AH18" s="51">
        <v>0</v>
      </c>
      <c r="AI18" s="51">
        <v>6.76876876876876E-6</v>
      </c>
      <c r="AJ18" s="51">
        <v>0</v>
      </c>
      <c r="AK18" s="51">
        <f t="shared" si="0"/>
        <v>3.8000000000000002E-4</v>
      </c>
      <c r="AL18" s="51">
        <f t="shared" si="1"/>
        <v>0</v>
      </c>
      <c r="AM18" s="51">
        <v>0</v>
      </c>
      <c r="AN18" s="51">
        <v>0</v>
      </c>
      <c r="AO18" s="51">
        <f t="shared" si="2"/>
        <v>3.8000000000000002E-4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1.2359999999999999E-3</v>
      </c>
      <c r="E20" s="51">
        <v>0</v>
      </c>
      <c r="F20" s="51">
        <v>0</v>
      </c>
      <c r="G20" s="51">
        <v>1.2359999999999999E-3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1.2359999999999999E-3</v>
      </c>
      <c r="T20" s="51">
        <v>1.2359999999999999E-3</v>
      </c>
      <c r="U20" s="51">
        <v>0</v>
      </c>
      <c r="V20" s="51">
        <v>1.2359999999999999E-3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1.2359999999999999E-3</v>
      </c>
      <c r="AI20" s="51">
        <v>0</v>
      </c>
      <c r="AJ20" s="51">
        <v>0</v>
      </c>
      <c r="AK20" s="51">
        <f t="shared" si="0"/>
        <v>1.2359999999999999E-3</v>
      </c>
      <c r="AL20" s="51">
        <f t="shared" si="1"/>
        <v>1.2359999999999999E-3</v>
      </c>
      <c r="AM20" s="51">
        <v>0</v>
      </c>
      <c r="AN20" s="51">
        <v>1.2359999999999999E-3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4.3899999999999998E-3</v>
      </c>
      <c r="E21" s="51">
        <v>0</v>
      </c>
      <c r="F21" s="51">
        <v>0</v>
      </c>
      <c r="G21" s="51">
        <v>4.3899999999999998E-3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4.3899999999999998E-3</v>
      </c>
      <c r="T21" s="51">
        <v>0</v>
      </c>
      <c r="U21" s="51">
        <v>0</v>
      </c>
      <c r="V21" s="51">
        <v>0</v>
      </c>
      <c r="W21" s="51">
        <v>4.3899999999999998E-3</v>
      </c>
      <c r="X21" s="51">
        <v>4.3899999999999998E-3</v>
      </c>
      <c r="Y21" s="51">
        <v>0</v>
      </c>
      <c r="Z21" s="51">
        <v>0</v>
      </c>
      <c r="AA21" s="51">
        <v>0</v>
      </c>
      <c r="AB21" s="51">
        <v>1.9008699999999998E-3</v>
      </c>
      <c r="AC21" s="51">
        <v>2.48913E-3</v>
      </c>
      <c r="AD21" s="51">
        <v>2.48913E-3</v>
      </c>
      <c r="AE21" s="54">
        <v>0</v>
      </c>
      <c r="AF21" s="51">
        <v>0</v>
      </c>
      <c r="AG21" s="53">
        <v>2.48913E-3</v>
      </c>
      <c r="AH21" s="51">
        <v>0</v>
      </c>
      <c r="AI21" s="51">
        <v>2.48913E-3</v>
      </c>
      <c r="AJ21" s="51">
        <v>0</v>
      </c>
      <c r="AK21" s="51">
        <f t="shared" si="0"/>
        <v>4.3899999999999998E-3</v>
      </c>
      <c r="AL21" s="51">
        <f t="shared" si="1"/>
        <v>0</v>
      </c>
      <c r="AM21" s="51">
        <v>0</v>
      </c>
      <c r="AN21" s="51">
        <v>0</v>
      </c>
      <c r="AO21" s="51">
        <f t="shared" si="2"/>
        <v>4.3899999999999998E-3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</v>
      </c>
      <c r="AH36" s="51">
        <v>0</v>
      </c>
      <c r="AI36" s="51">
        <v>0</v>
      </c>
      <c r="AJ36" s="51">
        <v>0</v>
      </c>
      <c r="AK36" s="51">
        <f t="shared" si="0"/>
        <v>0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2026-03-20T00:08:07Z</dcterms:created>
  <dcterms:modified xsi:type="dcterms:W3CDTF">2026-03-20T01:15:23Z</dcterms:modified>
</cp:coreProperties>
</file>