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E0EE78F-A0D1-45AE-883E-FC46BD5EFA10}" xr6:coauthVersionLast="47" xr6:coauthVersionMax="47" xr10:uidLastSave="{00000000-0000-0000-0000-000000000000}"/>
  <bookViews>
    <workbookView xWindow="1560" yWindow="1560" windowWidth="16740" windowHeight="11265" xr2:uid="{0BF3B167-DC7D-4018-AE26-1467B98C847F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L13" i="1"/>
  <c r="AK13" i="1"/>
  <c r="AO13" i="1" s="1"/>
  <c r="AK12" i="1"/>
  <c r="Z8" i="1"/>
  <c r="X8" i="1"/>
  <c r="AO28" i="1" l="1"/>
  <c r="AL14" i="1"/>
  <c r="AM12" i="1"/>
  <c r="AO14" i="1"/>
  <c r="AO33" i="1"/>
  <c r="AO36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<sst xmlns="http://schemas.openxmlformats.org/spreadsheetml/2006/main" count="111" uniqueCount="105">
  <si>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</si>
  <si>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</si>
  <si>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</si>
  <si>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</si>
  <si>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</si>
  <si>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</si>
  <si>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</si>
  <si>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</si>
  <si>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</si>
  <si>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</si>
  <si>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</si>
  <si>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</si>
  <si>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</si>
  <si>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</si>
  <si>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</si>
  <si>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</si>
  <si>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</si>
  <si>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</si>
  <si>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</si>
  <si>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</si>
  <si>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</si>
  <si>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</si>
  <si>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</si>
  <si>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</si>
  <si>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</si>
  <si>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</si>
  <si>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</si>
  <si>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</si>
  <si>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</si>
  <si>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</si>
  <si>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</si>
  <si>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</si>
  <si>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</si>
  <si>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</si>
  <si>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</si>
  <si>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</si>
  <si>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</si>
  <si>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</si>
  <si>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</si>
  <si>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</si>
  <si>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</si>
  <si>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</si>
  <si>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</si>
  <si>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</si>
  <si>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</si>
  <si>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</si>
  <si>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</si>
  <si>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</si>
  <si>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</si>
  <si>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</si>
  <si>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</si>
  <si>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</si>
  <si>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</si>
  <si>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</si>
  <si>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</si>
  <si>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</si>
  <si>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</si>
  <si>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</si>
  <si>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</si>
  <si>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</si>
  <si>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</si>
  <si>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</si>
  <si>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</si>
  <si>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</si>
  <si>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</si>
  <si>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</si>
  <si>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</si>
  <si>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</si>
  <si>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</si>
  <si>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</si>
  <si>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</si>
  <si>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</si>
  <si>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</si>
  <si>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</si>
  <si>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</si>
  <si>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</si>
  <si>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</si>
  <si>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</si>
  <si>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</si>
  <si>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</si>
  <si>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</si>
  <si>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</si>
  <si>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</si>
  <si>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</si>
  <si>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</si>
  <si>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</si>
  <si>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</si>
  <si>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</si>
  <si>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</si>
  <si>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</si>
  <si>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</si>
  <si>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</si>
  <si>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</si>
  <si>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</si>
  <si>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</si>
  <si>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</si>
  <si>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</si>
  <si>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</si>
  <si>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</si>
  <si>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</si>
  <si>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</si>
  <si>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</si>
  <si>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</si>
  <si>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</si>
  <si>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表2-26  発生量及び処理・処分量（種類別：変換）　〔パルプ・紙〕〔全地域〕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32" eb="33">
      <t>カミ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</si>
</sst>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54713293-1C44-442E-BF8A-50206151E853}"/>
    <cellStyle name="標準_P502XLS 2" xfId="1" xr:uid="{0B5FFD5A-3809-4259-93D4-1FE8353CCD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A103-4F6A-4573-A6E6-B5905F904143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4" sqref="E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0.33754000000000001</v>
      </c>
      <c r="E12" s="46">
        <v>0</v>
      </c>
      <c r="F12" s="46">
        <v>0</v>
      </c>
      <c r="G12" s="46">
        <v>0.33754000000000001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0.33754000000000006</v>
      </c>
      <c r="T12" s="46">
        <v>9.9600000000000001E-3</v>
      </c>
      <c r="U12" s="46">
        <v>0</v>
      </c>
      <c r="V12" s="46">
        <v>9.9600000000000001E-3</v>
      </c>
      <c r="W12" s="46">
        <v>0.32758000000000004</v>
      </c>
      <c r="X12" s="46">
        <v>0.30008000000000001</v>
      </c>
      <c r="Y12" s="46">
        <v>0</v>
      </c>
      <c r="Z12" s="46">
        <v>2.75E-2</v>
      </c>
      <c r="AA12" s="46">
        <v>1.77E-2</v>
      </c>
      <c r="AB12" s="46">
        <v>1.8738000000000001E-2</v>
      </c>
      <c r="AC12" s="46">
        <v>0.30884200000000001</v>
      </c>
      <c r="AD12" s="46">
        <v>0.16400499999999998</v>
      </c>
      <c r="AE12" s="46">
        <v>0.14483699999999999</v>
      </c>
      <c r="AF12" s="46">
        <v>0</v>
      </c>
      <c r="AG12" s="47">
        <v>0.16400499999999998</v>
      </c>
      <c r="AH12" s="46">
        <v>0.15479699999999999</v>
      </c>
      <c r="AI12" s="46">
        <v>0.16400499999999998</v>
      </c>
      <c r="AJ12" s="46">
        <v>0</v>
      </c>
      <c r="AK12" s="46">
        <f>G12-N12</f>
        <v>0.33754000000000001</v>
      </c>
      <c r="AL12" s="46">
        <f>AM12+AN12</f>
        <v>9.9600000000000001E-3</v>
      </c>
      <c r="AM12" s="46">
        <f>SUM(AM13:AM14)+SUM(AM18:AM36)</f>
        <v>0</v>
      </c>
      <c r="AN12" s="46">
        <f>SUM(AN13:AN14)+SUM(AN18:AN36)</f>
        <v>9.9600000000000001E-3</v>
      </c>
      <c r="AO12" s="46">
        <f>AK12-AL12</f>
        <v>0.32757999999999998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2.1190000000000001E-2</v>
      </c>
      <c r="E14" s="51">
        <v>0</v>
      </c>
      <c r="F14" s="51">
        <v>0</v>
      </c>
      <c r="G14" s="51">
        <v>2.1190000000000001E-2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2.1190000000000001E-2</v>
      </c>
      <c r="T14" s="51">
        <v>0</v>
      </c>
      <c r="U14" s="51">
        <v>0</v>
      </c>
      <c r="V14" s="51">
        <v>0</v>
      </c>
      <c r="W14" s="51">
        <v>2.1190000000000001E-2</v>
      </c>
      <c r="X14" s="51">
        <v>0</v>
      </c>
      <c r="Y14" s="51">
        <v>0</v>
      </c>
      <c r="Z14" s="51">
        <v>2.1190000000000001E-2</v>
      </c>
      <c r="AA14" s="51">
        <v>1.77E-2</v>
      </c>
      <c r="AB14" s="51">
        <v>1.8333000000000002E-2</v>
      </c>
      <c r="AC14" s="51">
        <v>2.8570000000000002E-3</v>
      </c>
      <c r="AD14" s="51">
        <v>1.047E-3</v>
      </c>
      <c r="AE14" s="51">
        <v>1.81E-3</v>
      </c>
      <c r="AF14" s="51">
        <v>0</v>
      </c>
      <c r="AG14" s="53">
        <v>1.047E-3</v>
      </c>
      <c r="AH14" s="51">
        <v>1.81E-3</v>
      </c>
      <c r="AI14" s="51">
        <v>1.047E-3</v>
      </c>
      <c r="AJ14" s="51">
        <v>0</v>
      </c>
      <c r="AK14" s="51">
        <f t="shared" si="0"/>
        <v>2.1190000000000001E-2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2.1190000000000001E-2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2.1190000000000001E-2</v>
      </c>
      <c r="E17" s="52">
        <v>0</v>
      </c>
      <c r="F17" s="71">
        <v>0</v>
      </c>
      <c r="G17" s="71">
        <v>2.1190000000000001E-2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2.1190000000000001E-2</v>
      </c>
      <c r="T17" s="71">
        <v>0</v>
      </c>
      <c r="U17" s="71">
        <v>0</v>
      </c>
      <c r="V17" s="71">
        <v>0</v>
      </c>
      <c r="W17" s="71">
        <v>2.1190000000000001E-2</v>
      </c>
      <c r="X17" s="71">
        <v>0</v>
      </c>
      <c r="Y17" s="71">
        <v>0</v>
      </c>
      <c r="Z17" s="71">
        <v>2.1190000000000001E-2</v>
      </c>
      <c r="AA17" s="71">
        <v>1.77E-2</v>
      </c>
      <c r="AB17" s="71">
        <v>1.8333000000000002E-2</v>
      </c>
      <c r="AC17" s="71">
        <v>2.8570000000000002E-3</v>
      </c>
      <c r="AD17" s="71">
        <v>1.047E-3</v>
      </c>
      <c r="AE17" s="71">
        <v>1.81E-3</v>
      </c>
      <c r="AF17" s="72">
        <v>0</v>
      </c>
      <c r="AG17" s="73">
        <v>1.047E-3</v>
      </c>
      <c r="AH17" s="71">
        <v>1.81E-3</v>
      </c>
      <c r="AI17" s="71">
        <v>1.047E-3</v>
      </c>
      <c r="AJ17" s="52">
        <v>0</v>
      </c>
      <c r="AK17" s="52">
        <f t="shared" si="0"/>
        <v>2.1190000000000001E-2</v>
      </c>
      <c r="AL17" s="52">
        <f t="shared" si="1"/>
        <v>0</v>
      </c>
      <c r="AM17" s="52">
        <v>0</v>
      </c>
      <c r="AN17" s="52">
        <v>0</v>
      </c>
      <c r="AO17" s="52">
        <f t="shared" si="2"/>
        <v>2.1190000000000001E-2</v>
      </c>
    </row>
    <row r="18" spans="2:41" s="48" customFormat="1" ht="27" customHeight="1" x14ac:dyDescent="0.15">
      <c r="B18" s="57" t="s">
        <v>82</v>
      </c>
      <c r="C18" s="74"/>
      <c r="D18" s="51">
        <v>6.7600000000000004E-3</v>
      </c>
      <c r="E18" s="51">
        <v>0</v>
      </c>
      <c r="F18" s="51">
        <v>0</v>
      </c>
      <c r="G18" s="51">
        <v>6.7600000000000004E-3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6.7600000000000004E-3</v>
      </c>
      <c r="T18" s="51">
        <v>0</v>
      </c>
      <c r="U18" s="51">
        <v>0</v>
      </c>
      <c r="V18" s="51">
        <v>0</v>
      </c>
      <c r="W18" s="51">
        <v>6.7600000000000004E-3</v>
      </c>
      <c r="X18" s="51">
        <v>4.4999999999999999E-4</v>
      </c>
      <c r="Y18" s="51">
        <v>0</v>
      </c>
      <c r="Z18" s="51">
        <v>6.3100000000000005E-3</v>
      </c>
      <c r="AA18" s="51">
        <v>0</v>
      </c>
      <c r="AB18" s="51">
        <v>4.0499999999999998E-4</v>
      </c>
      <c r="AC18" s="51">
        <v>6.3550000000000004E-3</v>
      </c>
      <c r="AD18" s="51">
        <v>6.3100000000000005E-3</v>
      </c>
      <c r="AE18" s="54">
        <v>4.4999999999999996E-5</v>
      </c>
      <c r="AF18" s="51">
        <v>0</v>
      </c>
      <c r="AG18" s="53">
        <v>6.3100000000000005E-3</v>
      </c>
      <c r="AH18" s="51">
        <v>4.4999999999999996E-5</v>
      </c>
      <c r="AI18" s="51">
        <v>6.3100000000000005E-3</v>
      </c>
      <c r="AJ18" s="51">
        <v>0</v>
      </c>
      <c r="AK18" s="51">
        <f t="shared" si="0"/>
        <v>6.7600000000000004E-3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6.7600000000000004E-3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1.7900000000000001E-3</v>
      </c>
      <c r="E21" s="51">
        <v>0</v>
      </c>
      <c r="F21" s="51">
        <v>0</v>
      </c>
      <c r="G21" s="51">
        <v>1.7900000000000001E-3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1.7900000000000001E-3</v>
      </c>
      <c r="T21" s="51">
        <v>0</v>
      </c>
      <c r="U21" s="51">
        <v>0</v>
      </c>
      <c r="V21" s="51">
        <v>0</v>
      </c>
      <c r="W21" s="51">
        <v>1.7900000000000001E-3</v>
      </c>
      <c r="X21" s="51">
        <v>1.7900000000000001E-3</v>
      </c>
      <c r="Y21" s="51">
        <v>0</v>
      </c>
      <c r="Z21" s="51">
        <v>0</v>
      </c>
      <c r="AA21" s="51">
        <v>0</v>
      </c>
      <c r="AB21" s="51">
        <v>0</v>
      </c>
      <c r="AC21" s="51">
        <v>1.7900000000000001E-3</v>
      </c>
      <c r="AD21" s="51">
        <v>1.7900000000000001E-3</v>
      </c>
      <c r="AE21" s="54">
        <v>0</v>
      </c>
      <c r="AF21" s="51">
        <v>0</v>
      </c>
      <c r="AG21" s="53">
        <v>1.7900000000000001E-3</v>
      </c>
      <c r="AH21" s="51">
        <v>0</v>
      </c>
      <c r="AI21" s="51">
        <v>1.7900000000000001E-3</v>
      </c>
      <c r="AJ21" s="51">
        <v>0</v>
      </c>
      <c r="AK21" s="51">
        <f t="shared" si="0"/>
        <v>1.7900000000000001E-3</v>
      </c>
      <c r="AL21" s="51">
        <f t="shared" si="1"/>
        <v>0</v>
      </c>
      <c r="AM21" s="51">
        <v>0</v>
      </c>
      <c r="AN21" s="51">
        <v>0</v>
      </c>
      <c r="AO21" s="51">
        <f t="shared" si="2"/>
        <v>1.7900000000000001E-3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1.1179999999999999E-2</v>
      </c>
      <c r="E23" s="51">
        <v>0</v>
      </c>
      <c r="F23" s="51">
        <v>0</v>
      </c>
      <c r="G23" s="51">
        <v>1.1179999999999999E-2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1.1179999999999999E-2</v>
      </c>
      <c r="T23" s="51">
        <v>0</v>
      </c>
      <c r="U23" s="51">
        <v>0</v>
      </c>
      <c r="V23" s="51">
        <v>0</v>
      </c>
      <c r="W23" s="51">
        <v>1.1179999999999999E-2</v>
      </c>
      <c r="X23" s="51">
        <v>1.1179999999999999E-2</v>
      </c>
      <c r="Y23" s="51">
        <v>0</v>
      </c>
      <c r="Z23" s="51">
        <v>0</v>
      </c>
      <c r="AA23" s="51">
        <v>0</v>
      </c>
      <c r="AB23" s="51">
        <v>0</v>
      </c>
      <c r="AC23" s="51">
        <v>1.1179999999999999E-2</v>
      </c>
      <c r="AD23" s="51">
        <v>1.1179999999999999E-2</v>
      </c>
      <c r="AE23" s="54">
        <v>0</v>
      </c>
      <c r="AF23" s="51">
        <v>0</v>
      </c>
      <c r="AG23" s="53">
        <v>1.1179999999999999E-2</v>
      </c>
      <c r="AH23" s="51">
        <v>0</v>
      </c>
      <c r="AI23" s="51">
        <v>1.1179999999999999E-2</v>
      </c>
      <c r="AJ23" s="51">
        <v>0</v>
      </c>
      <c r="AK23" s="51">
        <f t="shared" si="0"/>
        <v>1.1179999999999999E-2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1.1179999999999999E-2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0.14177000000000001</v>
      </c>
      <c r="E29" s="51">
        <v>0</v>
      </c>
      <c r="F29" s="51">
        <v>0</v>
      </c>
      <c r="G29" s="51">
        <v>0.14177000000000001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0.14177000000000001</v>
      </c>
      <c r="T29" s="51">
        <v>0</v>
      </c>
      <c r="U29" s="51">
        <v>0</v>
      </c>
      <c r="V29" s="51">
        <v>0</v>
      </c>
      <c r="W29" s="51">
        <v>0.14177000000000001</v>
      </c>
      <c r="X29" s="51">
        <v>0.14177000000000001</v>
      </c>
      <c r="Y29" s="51">
        <v>0</v>
      </c>
      <c r="Z29" s="51">
        <v>0</v>
      </c>
      <c r="AA29" s="51">
        <v>0</v>
      </c>
      <c r="AB29" s="51">
        <v>0</v>
      </c>
      <c r="AC29" s="51">
        <v>0.14177000000000001</v>
      </c>
      <c r="AD29" s="51">
        <v>0</v>
      </c>
      <c r="AE29" s="54">
        <v>0.14177000000000001</v>
      </c>
      <c r="AF29" s="51">
        <v>0</v>
      </c>
      <c r="AG29" s="53">
        <v>0</v>
      </c>
      <c r="AH29" s="51">
        <v>0.14177000000000001</v>
      </c>
      <c r="AI29" s="51">
        <v>0</v>
      </c>
      <c r="AJ29" s="51">
        <v>0</v>
      </c>
      <c r="AK29" s="51">
        <f t="shared" si="0"/>
        <v>0.14177000000000001</v>
      </c>
      <c r="AL29" s="51">
        <f t="shared" si="1"/>
        <v>0</v>
      </c>
      <c r="AM29" s="51">
        <v>0</v>
      </c>
      <c r="AN29" s="51">
        <v>0</v>
      </c>
      <c r="AO29" s="51">
        <f t="shared" si="2"/>
        <v>0.14177000000000001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0.13883000000000001</v>
      </c>
      <c r="E31" s="51">
        <v>0</v>
      </c>
      <c r="F31" s="51">
        <v>0</v>
      </c>
      <c r="G31" s="51">
        <v>0.13883000000000001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0.13883000000000001</v>
      </c>
      <c r="T31" s="51">
        <v>0</v>
      </c>
      <c r="U31" s="51">
        <v>0</v>
      </c>
      <c r="V31" s="51">
        <v>0</v>
      </c>
      <c r="W31" s="51">
        <v>0.13883000000000001</v>
      </c>
      <c r="X31" s="51">
        <v>0.13883000000000001</v>
      </c>
      <c r="Y31" s="51">
        <v>0</v>
      </c>
      <c r="Z31" s="51">
        <v>0</v>
      </c>
      <c r="AA31" s="51">
        <v>0</v>
      </c>
      <c r="AB31" s="51">
        <v>0</v>
      </c>
      <c r="AC31" s="51">
        <v>0.13883000000000001</v>
      </c>
      <c r="AD31" s="51">
        <v>0.13883000000000001</v>
      </c>
      <c r="AE31" s="54">
        <v>0</v>
      </c>
      <c r="AF31" s="51">
        <v>0</v>
      </c>
      <c r="AG31" s="53">
        <v>0.13883000000000001</v>
      </c>
      <c r="AH31" s="51">
        <v>0</v>
      </c>
      <c r="AI31" s="51">
        <v>0.13883000000000001</v>
      </c>
      <c r="AJ31" s="51">
        <v>0</v>
      </c>
      <c r="AK31" s="51">
        <f t="shared" si="0"/>
        <v>0.13883000000000001</v>
      </c>
      <c r="AL31" s="51">
        <f t="shared" si="1"/>
        <v>0</v>
      </c>
      <c r="AM31" s="51">
        <v>0</v>
      </c>
      <c r="AN31" s="51">
        <v>0</v>
      </c>
      <c r="AO31" s="51">
        <f t="shared" si="2"/>
        <v>0.13883000000000001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1.602E-2</v>
      </c>
      <c r="E36" s="51">
        <v>0</v>
      </c>
      <c r="F36" s="51">
        <v>0</v>
      </c>
      <c r="G36" s="51">
        <v>1.602E-2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1.602E-2</v>
      </c>
      <c r="T36" s="51">
        <v>9.9600000000000001E-3</v>
      </c>
      <c r="U36" s="51">
        <v>0</v>
      </c>
      <c r="V36" s="51">
        <v>9.9600000000000001E-3</v>
      </c>
      <c r="W36" s="51">
        <v>6.0599999999999994E-3</v>
      </c>
      <c r="X36" s="51">
        <v>6.0599999999999994E-3</v>
      </c>
      <c r="Y36" s="51">
        <v>0</v>
      </c>
      <c r="Z36" s="51">
        <v>0</v>
      </c>
      <c r="AA36" s="51">
        <v>0</v>
      </c>
      <c r="AB36" s="51">
        <v>0</v>
      </c>
      <c r="AC36" s="51">
        <v>6.0599999999999994E-3</v>
      </c>
      <c r="AD36" s="51">
        <v>4.8479999999999999E-3</v>
      </c>
      <c r="AE36" s="51">
        <v>1.212E-3</v>
      </c>
      <c r="AF36" s="51">
        <v>0</v>
      </c>
      <c r="AG36" s="53">
        <v>4.8479999999999999E-3</v>
      </c>
      <c r="AH36" s="51">
        <v>1.1172E-2</v>
      </c>
      <c r="AI36" s="51">
        <v>4.8479999999999999E-3</v>
      </c>
      <c r="AJ36" s="51">
        <v>0</v>
      </c>
      <c r="AK36" s="51">
        <f t="shared" si="0"/>
        <v>1.602E-2</v>
      </c>
      <c r="AL36" s="51">
        <f t="shared" si="1"/>
        <v>9.9600000000000001E-3</v>
      </c>
      <c r="AM36" s="51">
        <f>SUM(AM37:AM39)</f>
        <v>0</v>
      </c>
      <c r="AN36" s="51">
        <f>SUM(AN37:AN39)</f>
        <v>9.9600000000000001E-3</v>
      </c>
      <c r="AO36" s="51">
        <f t="shared" si="2"/>
        <v>6.0599999999999994E-3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1.602E-2</v>
      </c>
      <c r="E38" s="66">
        <v>0</v>
      </c>
      <c r="F38" s="66">
        <v>0</v>
      </c>
      <c r="G38" s="66">
        <v>1.602E-2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1.602E-2</v>
      </c>
      <c r="T38" s="66">
        <v>9.9600000000000001E-3</v>
      </c>
      <c r="U38" s="66">
        <v>0</v>
      </c>
      <c r="V38" s="66">
        <v>9.9600000000000001E-3</v>
      </c>
      <c r="W38" s="66">
        <v>6.0599999999999994E-3</v>
      </c>
      <c r="X38" s="66">
        <v>6.0599999999999994E-3</v>
      </c>
      <c r="Y38" s="66">
        <v>0</v>
      </c>
      <c r="Z38" s="66">
        <v>0</v>
      </c>
      <c r="AA38" s="66">
        <v>0</v>
      </c>
      <c r="AB38" s="66">
        <v>0</v>
      </c>
      <c r="AC38" s="66">
        <v>6.0599999999999994E-3</v>
      </c>
      <c r="AD38" s="66">
        <v>4.8479999999999999E-3</v>
      </c>
      <c r="AE38" s="66">
        <v>1.212E-3</v>
      </c>
      <c r="AF38" s="67">
        <v>0</v>
      </c>
      <c r="AG38" s="68">
        <v>4.8479999999999999E-3</v>
      </c>
      <c r="AH38" s="66">
        <v>1.1172E-2</v>
      </c>
      <c r="AI38" s="66">
        <v>4.8479999999999999E-3</v>
      </c>
      <c r="AJ38" s="66">
        <v>0</v>
      </c>
      <c r="AK38" s="66">
        <f t="shared" si="0"/>
        <v>1.602E-2</v>
      </c>
      <c r="AL38" s="66">
        <f t="shared" si="1"/>
        <v>9.9600000000000001E-3</v>
      </c>
      <c r="AM38" s="66">
        <v>0</v>
      </c>
      <c r="AN38" s="66">
        <v>9.9600000000000001E-3</v>
      </c>
      <c r="AO38" s="66">
        <f t="shared" si="2"/>
        <v>6.0599999999999994E-3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2026-03-20T00:07:33Z</dcterms:created>
  <dcterms:modified xsi:type="dcterms:W3CDTF">2026-03-20T01:14:56Z</dcterms:modified>
</cp:coreProperties>
</file>