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2E96D2D-03BF-4738-AC75-69AA33D043A0}" xr6:coauthVersionLast="47" xr6:coauthVersionMax="47" xr10:uidLastSave="{00000000-0000-0000-0000-000000000000}"/>
  <bookViews>
    <workbookView xWindow="1560" yWindow="1560" windowWidth="16740" windowHeight="11265" xr2:uid="{489A8EE3-5121-4CF0-A3AC-2465CBB2925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4" i="1"/>
  <c r="AM14" i="1"/>
  <c r="AL15" i="1"/>
  <c r="AK15" i="1"/>
  <c r="AO15" i="1" s="1"/>
  <c r="AK14" i="1"/>
  <c r="AN12" i="1"/>
  <c r="AL13" i="1"/>
  <c r="AK13" i="1"/>
  <c r="AO13" i="1" s="1"/>
  <c r="AK12" i="1"/>
  <c r="Z8" i="1"/>
  <c r="X8" i="1"/>
  <c r="AO38" i="1" l="1"/>
  <c r="AO21" i="1"/>
  <c r="AL14" i="1"/>
  <c r="AO14" i="1" s="1"/>
  <c r="AM12" i="1"/>
  <c r="AL12" i="1" s="1"/>
  <c r="AO12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<sst xmlns="http://schemas.openxmlformats.org/spreadsheetml/2006/main" count="111" uniqueCount="105">
  <si>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</si>
  <si>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</si>
  <si>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</si>
  <si>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</si>
  <si>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</si>
  <si>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</si>
  <si>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</si>
  <si>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</si>
  <si>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</si>
  <si>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</si>
  <si>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</si>
  <si>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</si>
  <si>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</si>
  <si>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</si>
  <si>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</si>
  <si>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</si>
  <si>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</si>
  <si>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</si>
  <si>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</si>
  <si>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</si>
  <si>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</si>
  <si>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</si>
  <si>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</si>
  <si>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</si>
  <si>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</si>
  <si>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</si>
  <si>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</si>
  <si>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</si>
  <si>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</si>
  <si>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</si>
  <si>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</si>
  <si>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</si>
  <si>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</si>
  <si>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</si>
  <si>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</si>
  <si>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</si>
  <si>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</si>
  <si>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</si>
  <si>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</si>
  <si>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</si>
  <si>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</si>
  <si>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</si>
  <si>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</si>
  <si>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</si>
  <si>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</si>
  <si>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</si>
  <si>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</si>
  <si>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</si>
  <si>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</si>
  <si>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</si>
  <si>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</si>
  <si>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</si>
  <si>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</si>
  <si>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</si>
  <si>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</si>
  <si>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</si>
  <si>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</si>
  <si>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</si>
  <si>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</si>
  <si>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</si>
  <si>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</si>
  <si>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</si>
  <si>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</si>
  <si>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</si>
  <si>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</si>
  <si>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</si>
  <si>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</si>
  <si>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</si>
  <si>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</si>
  <si>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</si>
  <si>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</si>
  <si>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</si>
  <si>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</si>
  <si>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</si>
  <si>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</si>
  <si>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</si>
  <si>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</si>
  <si>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</si>
  <si>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</si>
  <si>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</si>
  <si>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</si>
  <si>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</si>
  <si>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</si>
  <si>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</si>
  <si>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</si>
  <si>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</si>
  <si>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</si>
  <si>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</si>
  <si>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</si>
  <si>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</si>
  <si>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</si>
  <si>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</si>
  <si>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</si>
  <si>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</si>
  <si>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</si>
  <si>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</si>
  <si>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</si>
  <si>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</si>
  <si>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</si>
  <si>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</si>
  <si>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</si>
  <si>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</si>
  <si>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</si>
  <si>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</si>
  <si>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表2-25  発生量及び処理・処分量（種類別：変換）　〔家具〕〔全地域〕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カグ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</si>
</sst>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90E6B326-4F51-4E05-B3F5-2F6EE57994A6}"/>
    <cellStyle name="標準_P502XLS 2" xfId="1" xr:uid="{39599896-FAE8-4513-BD10-CC7BAF9D3A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FDBFF-420E-4355-8F56-EDF80D0C7691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20" sqref="G20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5.6189999999999997E-2</v>
      </c>
      <c r="E12" s="46">
        <v>0</v>
      </c>
      <c r="F12" s="46">
        <v>0</v>
      </c>
      <c r="G12" s="46">
        <v>5.6189999999999997E-2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5.6189999999999997E-2</v>
      </c>
      <c r="T12" s="46">
        <v>1.4800000000000001E-2</v>
      </c>
      <c r="U12" s="46">
        <v>1.4800000000000001E-2</v>
      </c>
      <c r="V12" s="46">
        <v>0</v>
      </c>
      <c r="W12" s="46">
        <v>4.1389999999999996E-2</v>
      </c>
      <c r="X12" s="46">
        <v>4.1389999999999996E-2</v>
      </c>
      <c r="Y12" s="46">
        <v>8.9300000000000004E-3</v>
      </c>
      <c r="Z12" s="46">
        <v>0</v>
      </c>
      <c r="AA12" s="46">
        <v>0</v>
      </c>
      <c r="AB12" s="46">
        <v>8.8074738035680694E-3</v>
      </c>
      <c r="AC12" s="46">
        <v>3.2582526196431927E-2</v>
      </c>
      <c r="AD12" s="46">
        <v>3.0717503658703675E-2</v>
      </c>
      <c r="AE12" s="46">
        <v>1.86502253772825E-3</v>
      </c>
      <c r="AF12" s="46">
        <v>0</v>
      </c>
      <c r="AG12" s="47">
        <v>3.0717503658703675E-2</v>
      </c>
      <c r="AH12" s="46">
        <v>1.6665022537728252E-2</v>
      </c>
      <c r="AI12" s="46">
        <v>3.0717503658703675E-2</v>
      </c>
      <c r="AJ12" s="46">
        <v>0</v>
      </c>
      <c r="AK12" s="46">
        <f>G12-N12</f>
        <v>5.6189999999999997E-2</v>
      </c>
      <c r="AL12" s="46">
        <f>AM12+AN12</f>
        <v>1.4800000000000001E-2</v>
      </c>
      <c r="AM12" s="46">
        <f>SUM(AM13:AM14)+SUM(AM18:AM36)</f>
        <v>0</v>
      </c>
      <c r="AN12" s="46">
        <f>SUM(AN13:AN14)+SUM(AN18:AN36)</f>
        <v>1.4800000000000001E-2</v>
      </c>
      <c r="AO12" s="46">
        <f>AK12-AL12</f>
        <v>4.1389999999999996E-2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4">
        <v>0</v>
      </c>
      <c r="AF18" s="51">
        <v>0</v>
      </c>
      <c r="AG18" s="53">
        <v>0</v>
      </c>
      <c r="AH18" s="51">
        <v>0</v>
      </c>
      <c r="AI18" s="51">
        <v>0</v>
      </c>
      <c r="AJ18" s="51">
        <v>0</v>
      </c>
      <c r="AK18" s="51">
        <f t="shared" si="0"/>
        <v>0</v>
      </c>
      <c r="AL18" s="51">
        <f t="shared" si="1"/>
        <v>0</v>
      </c>
      <c r="AM18" s="51">
        <v>0</v>
      </c>
      <c r="AN18" s="51">
        <v>0</v>
      </c>
      <c r="AO18" s="51">
        <f t="shared" si="2"/>
        <v>0</v>
      </c>
    </row>
    <row r="19" spans="2:41" s="48" customFormat="1" ht="27" customHeight="1" x14ac:dyDescent="0.15">
      <c r="B19" s="57" t="s">
        <v>83</v>
      </c>
      <c r="C19" s="50"/>
      <c r="D19" s="51">
        <v>8.6E-3</v>
      </c>
      <c r="E19" s="51">
        <v>0</v>
      </c>
      <c r="F19" s="51">
        <v>0</v>
      </c>
      <c r="G19" s="51">
        <v>8.6E-3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8.6E-3</v>
      </c>
      <c r="T19" s="51">
        <v>0</v>
      </c>
      <c r="U19" s="51">
        <v>0</v>
      </c>
      <c r="V19" s="51">
        <v>0</v>
      </c>
      <c r="W19" s="51">
        <v>8.6E-3</v>
      </c>
      <c r="X19" s="51">
        <v>8.6E-3</v>
      </c>
      <c r="Y19" s="51">
        <v>8.6E-3</v>
      </c>
      <c r="Z19" s="51">
        <v>0</v>
      </c>
      <c r="AA19" s="51">
        <v>0</v>
      </c>
      <c r="AB19" s="51">
        <v>8.5139895173086295E-3</v>
      </c>
      <c r="AC19" s="51">
        <v>8.6010482691370094E-5</v>
      </c>
      <c r="AD19" s="51">
        <v>0</v>
      </c>
      <c r="AE19" s="54">
        <v>8.6010482691370094E-5</v>
      </c>
      <c r="AF19" s="51">
        <v>0</v>
      </c>
      <c r="AG19" s="53">
        <v>0</v>
      </c>
      <c r="AH19" s="51">
        <v>8.6010482691370094E-5</v>
      </c>
      <c r="AI19" s="51">
        <v>0</v>
      </c>
      <c r="AJ19" s="51">
        <v>0</v>
      </c>
      <c r="AK19" s="51">
        <f t="shared" si="0"/>
        <v>8.6E-3</v>
      </c>
      <c r="AL19" s="51">
        <f t="shared" si="1"/>
        <v>0</v>
      </c>
      <c r="AM19" s="51">
        <v>0</v>
      </c>
      <c r="AN19" s="51">
        <v>0</v>
      </c>
      <c r="AO19" s="51">
        <f t="shared" si="2"/>
        <v>8.6E-3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6.4000000000000005E-4</v>
      </c>
      <c r="E21" s="51">
        <v>0</v>
      </c>
      <c r="F21" s="51">
        <v>0</v>
      </c>
      <c r="G21" s="51">
        <v>6.4000000000000005E-4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6.4000000000000005E-4</v>
      </c>
      <c r="T21" s="51">
        <v>0</v>
      </c>
      <c r="U21" s="51">
        <v>0</v>
      </c>
      <c r="V21" s="51">
        <v>0</v>
      </c>
      <c r="W21" s="51">
        <v>6.4000000000000005E-4</v>
      </c>
      <c r="X21" s="51">
        <v>6.4000000000000005E-4</v>
      </c>
      <c r="Y21" s="51">
        <v>3.3E-4</v>
      </c>
      <c r="Z21" s="51">
        <v>0</v>
      </c>
      <c r="AA21" s="51">
        <v>0</v>
      </c>
      <c r="AB21" s="51">
        <v>2.9602941176470605E-4</v>
      </c>
      <c r="AC21" s="51">
        <v>3.43970588235294E-4</v>
      </c>
      <c r="AD21" s="51">
        <v>1.7577000000000001E-4</v>
      </c>
      <c r="AE21" s="54">
        <v>1.6820058823529399E-4</v>
      </c>
      <c r="AF21" s="51">
        <v>0</v>
      </c>
      <c r="AG21" s="53">
        <v>1.7577000000000001E-4</v>
      </c>
      <c r="AH21" s="51">
        <v>1.6820058823529399E-4</v>
      </c>
      <c r="AI21" s="51">
        <v>1.7577000000000001E-4</v>
      </c>
      <c r="AJ21" s="51">
        <v>0</v>
      </c>
      <c r="AK21" s="51">
        <f t="shared" si="0"/>
        <v>6.4000000000000005E-4</v>
      </c>
      <c r="AL21" s="51">
        <f t="shared" si="1"/>
        <v>0</v>
      </c>
      <c r="AM21" s="51">
        <v>0</v>
      </c>
      <c r="AN21" s="51">
        <v>0</v>
      </c>
      <c r="AO21" s="51">
        <f t="shared" si="2"/>
        <v>6.4000000000000005E-4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3.2149999999999998E-2</v>
      </c>
      <c r="E23" s="51">
        <v>0</v>
      </c>
      <c r="F23" s="51">
        <v>0</v>
      </c>
      <c r="G23" s="51">
        <v>3.2149999999999998E-2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3.2149999999999998E-2</v>
      </c>
      <c r="T23" s="51">
        <v>0</v>
      </c>
      <c r="U23" s="51">
        <v>0</v>
      </c>
      <c r="V23" s="51">
        <v>0</v>
      </c>
      <c r="W23" s="51">
        <v>3.2149999999999998E-2</v>
      </c>
      <c r="X23" s="51">
        <v>3.2149999999999998E-2</v>
      </c>
      <c r="Y23" s="51">
        <v>0</v>
      </c>
      <c r="Z23" s="51">
        <v>0</v>
      </c>
      <c r="AA23" s="51">
        <v>0</v>
      </c>
      <c r="AB23" s="51">
        <v>-2.5451255052655331E-6</v>
      </c>
      <c r="AC23" s="51">
        <v>3.2152545125505264E-2</v>
      </c>
      <c r="AD23" s="51">
        <v>3.0541733658703676E-2</v>
      </c>
      <c r="AE23" s="54">
        <v>1.6108114668015859E-3</v>
      </c>
      <c r="AF23" s="51">
        <v>0</v>
      </c>
      <c r="AG23" s="53">
        <v>3.0541733658703676E-2</v>
      </c>
      <c r="AH23" s="51">
        <v>1.6108114668015859E-3</v>
      </c>
      <c r="AI23" s="51">
        <v>3.0541733658703676E-2</v>
      </c>
      <c r="AJ23" s="51">
        <v>0</v>
      </c>
      <c r="AK23" s="51">
        <f t="shared" si="0"/>
        <v>3.2149999999999998E-2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3.2149999999999998E-2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1.4800000000000001E-2</v>
      </c>
      <c r="E31" s="51">
        <v>0</v>
      </c>
      <c r="F31" s="51">
        <v>0</v>
      </c>
      <c r="G31" s="51">
        <v>1.4800000000000001E-2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1.4800000000000001E-2</v>
      </c>
      <c r="T31" s="51">
        <v>1.4800000000000001E-2</v>
      </c>
      <c r="U31" s="51">
        <v>1.4800000000000001E-2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1.4800000000000001E-2</v>
      </c>
      <c r="AI31" s="51">
        <v>0</v>
      </c>
      <c r="AJ31" s="51">
        <v>0</v>
      </c>
      <c r="AK31" s="51">
        <f t="shared" si="0"/>
        <v>1.4800000000000001E-2</v>
      </c>
      <c r="AL31" s="51">
        <f t="shared" si="1"/>
        <v>1.4800000000000001E-2</v>
      </c>
      <c r="AM31" s="51">
        <v>0</v>
      </c>
      <c r="AN31" s="51">
        <v>1.4800000000000001E-2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3">
        <v>0</v>
      </c>
      <c r="AH36" s="51">
        <v>0</v>
      </c>
      <c r="AI36" s="51">
        <v>0</v>
      </c>
      <c r="AJ36" s="51">
        <v>0</v>
      </c>
      <c r="AK36" s="51">
        <f t="shared" si="0"/>
        <v>0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0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7">
        <v>0</v>
      </c>
      <c r="AG38" s="68">
        <v>0</v>
      </c>
      <c r="AH38" s="66">
        <v>0</v>
      </c>
      <c r="AI38" s="66">
        <v>0</v>
      </c>
      <c r="AJ38" s="66">
        <v>0</v>
      </c>
      <c r="AK38" s="66">
        <f t="shared" si="0"/>
        <v>0</v>
      </c>
      <c r="AL38" s="66">
        <f t="shared" si="1"/>
        <v>0</v>
      </c>
      <c r="AM38" s="66">
        <v>0</v>
      </c>
      <c r="AN38" s="66">
        <v>0</v>
      </c>
      <c r="AO38" s="66">
        <f t="shared" si="2"/>
        <v>0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2026-03-20T00:06:56Z</dcterms:created>
  <dcterms:modified xsi:type="dcterms:W3CDTF">2026-03-20T01:14:25Z</dcterms:modified>
</cp:coreProperties>
</file>