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FB94D198-7E49-4577-8E49-55FF154B4546}" xr6:coauthVersionLast="47" xr6:coauthVersionMax="47" xr10:uidLastSave="{00000000-0000-0000-0000-000000000000}"/>
  <bookViews>
    <workbookView xWindow="1560" yWindow="1560" windowWidth="16740" windowHeight="11265" xr2:uid="{977EFB03-575F-4073-81C6-C19CFB7E45E0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M14" i="1"/>
  <c r="AL14" i="1" s="1"/>
  <c r="AL15" i="1"/>
  <c r="AK15" i="1"/>
  <c r="AO15" i="1" s="1"/>
  <c r="AN14" i="1"/>
  <c r="AK14" i="1"/>
  <c r="AN12" i="1"/>
  <c r="AL13" i="1"/>
  <c r="AK13" i="1"/>
  <c r="AO13" i="1" s="1"/>
  <c r="AK12" i="1"/>
  <c r="Z8" i="1"/>
  <c r="X8" i="1"/>
  <c r="AO36" i="1" l="1"/>
  <c r="AO21" i="1"/>
  <c r="AO14" i="1"/>
  <c r="AM12" i="1"/>
  <c r="AL12" i="1" s="1"/>
  <c r="AO12" i="1" s="1"/>
  <c r="AO29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<sst xmlns="http://schemas.openxmlformats.org/spreadsheetml/2006/main" count="111" uniqueCount="105">
  <si>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</si>
  <si>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</si>
  <si>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</si>
  <si>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</si>
  <si>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</si>
  <si>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</si>
  <si>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</si>
  <si>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</si>
  <si>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</si>
  <si>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</si>
  <si>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</si>
  <si>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</si>
  <si>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</si>
  <si>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</si>
  <si>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</si>
  <si>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</si>
  <si>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</si>
  <si>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</si>
  <si>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</si>
  <si>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</si>
  <si>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</si>
  <si>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</si>
  <si>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</si>
  <si>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</si>
  <si>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</si>
  <si>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</si>
  <si>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</si>
  <si>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</si>
  <si>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</si>
  <si>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</si>
  <si>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</si>
  <si>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</si>
  <si>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</si>
  <si>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</si>
  <si>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</si>
  <si>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</si>
  <si>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</si>
  <si>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</si>
  <si>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</si>
  <si>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</si>
  <si>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</si>
  <si>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</si>
  <si>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</si>
  <si>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</si>
  <si>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</si>
  <si>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</si>
  <si>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</si>
  <si>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</si>
  <si>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</si>
  <si>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</si>
  <si>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</si>
  <si>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</si>
  <si>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</si>
  <si>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</si>
  <si>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</si>
  <si>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</si>
  <si>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</si>
  <si>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</si>
  <si>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</si>
  <si>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</si>
  <si>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</si>
  <si>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</si>
  <si>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</si>
  <si>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</si>
  <si>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</si>
  <si>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</si>
  <si>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</si>
  <si>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</si>
  <si>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</si>
  <si>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</si>
  <si>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</si>
  <si>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</si>
  <si>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</si>
  <si>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</si>
  <si>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</si>
  <si>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</si>
  <si>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</si>
  <si>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</si>
  <si>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</si>
  <si>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</si>
  <si>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</si>
  <si>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</si>
  <si>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</si>
  <si>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</si>
  <si>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</si>
  <si>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</si>
  <si>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</si>
  <si>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</si>
  <si>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</si>
  <si>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</si>
  <si>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</si>
  <si>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</si>
  <si>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</si>
  <si>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</si>
  <si>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</si>
  <si>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</si>
  <si>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</si>
  <si>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</si>
  <si>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</si>
  <si>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</si>
  <si>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</si>
  <si>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</si>
  <si>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</si>
  <si>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</si>
  <si>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表2-23  発生量及び処理・処分量（種類別：変換）　〔繊維〕〔全地域〕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</si>
</sst>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A5194E10-C03E-4D47-8CEB-C2416740F2EE}"/>
    <cellStyle name="標準_P502XLS 2" xfId="1" xr:uid="{C0C11A13-E254-42B2-B9AC-6FB4E751B8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198C8-864D-4A93-9D99-684BBF98A312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4" sqref="G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3.8069700000000011</v>
      </c>
      <c r="E12" s="46">
        <v>0</v>
      </c>
      <c r="F12" s="46">
        <v>0</v>
      </c>
      <c r="G12" s="46">
        <v>3.8069700000000011</v>
      </c>
      <c r="H12" s="46">
        <v>0</v>
      </c>
      <c r="I12" s="46">
        <v>0</v>
      </c>
      <c r="J12" s="46">
        <v>0</v>
      </c>
      <c r="K12" s="46">
        <v>4.0810000000000004</v>
      </c>
      <c r="L12" s="46">
        <v>0</v>
      </c>
      <c r="M12" s="46">
        <v>3.6730000000000005</v>
      </c>
      <c r="N12" s="46">
        <v>0</v>
      </c>
      <c r="O12" s="46">
        <v>0.40799999999999997</v>
      </c>
      <c r="P12" s="46">
        <v>0</v>
      </c>
      <c r="Q12" s="46">
        <v>0</v>
      </c>
      <c r="R12" s="46">
        <v>0</v>
      </c>
      <c r="S12" s="47">
        <v>0.13397000000000001</v>
      </c>
      <c r="T12" s="46">
        <v>1.32E-2</v>
      </c>
      <c r="U12" s="46">
        <v>1.32E-2</v>
      </c>
      <c r="V12" s="46">
        <v>0</v>
      </c>
      <c r="W12" s="46">
        <v>0.12077000000000002</v>
      </c>
      <c r="X12" s="46">
        <v>0.11337000000000001</v>
      </c>
      <c r="Y12" s="46">
        <v>0</v>
      </c>
      <c r="Z12" s="46">
        <v>7.4000000000000003E-3</v>
      </c>
      <c r="AA12" s="46">
        <v>4.3299999999999996E-3</v>
      </c>
      <c r="AB12" s="46">
        <v>4.1398585127385571E-3</v>
      </c>
      <c r="AC12" s="46">
        <v>0.11663014148726146</v>
      </c>
      <c r="AD12" s="46">
        <v>0.11585897441289839</v>
      </c>
      <c r="AE12" s="46">
        <v>7.7116707436307224E-4</v>
      </c>
      <c r="AF12" s="46">
        <v>0</v>
      </c>
      <c r="AG12" s="47">
        <v>0.11585897441289839</v>
      </c>
      <c r="AH12" s="46">
        <v>1.3971167074363071E-2</v>
      </c>
      <c r="AI12" s="46">
        <v>0.11585897441289839</v>
      </c>
      <c r="AJ12" s="46">
        <v>0</v>
      </c>
      <c r="AK12" s="46">
        <f>G12-N12</f>
        <v>3.8069700000000011</v>
      </c>
      <c r="AL12" s="46">
        <f>AM12+AN12</f>
        <v>1.32E-2</v>
      </c>
      <c r="AM12" s="46">
        <f>SUM(AM13:AM14)+SUM(AM18:AM36)</f>
        <v>0</v>
      </c>
      <c r="AN12" s="46">
        <f>SUM(AN13:AN14)+SUM(AN18:AN36)</f>
        <v>1.32E-2</v>
      </c>
      <c r="AO12" s="46">
        <f>AK12-AL12</f>
        <v>3.7937700000000012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3.6791100000000005</v>
      </c>
      <c r="E14" s="51">
        <v>0</v>
      </c>
      <c r="F14" s="51">
        <v>0</v>
      </c>
      <c r="G14" s="51">
        <v>3.6791100000000005</v>
      </c>
      <c r="H14" s="51">
        <v>0</v>
      </c>
      <c r="I14" s="51">
        <v>0</v>
      </c>
      <c r="J14" s="51">
        <v>0</v>
      </c>
      <c r="K14" s="51">
        <v>4.0810000000000004</v>
      </c>
      <c r="L14" s="51">
        <v>0</v>
      </c>
      <c r="M14" s="51">
        <v>3.6730000000000005</v>
      </c>
      <c r="N14" s="51">
        <v>0</v>
      </c>
      <c r="O14" s="51">
        <v>0.40799999999999997</v>
      </c>
      <c r="P14" s="51">
        <v>0</v>
      </c>
      <c r="Q14" s="51">
        <v>0</v>
      </c>
      <c r="R14" s="58">
        <v>0</v>
      </c>
      <c r="S14" s="53">
        <v>6.11E-3</v>
      </c>
      <c r="T14" s="51">
        <v>0</v>
      </c>
      <c r="U14" s="51">
        <v>0</v>
      </c>
      <c r="V14" s="51">
        <v>0</v>
      </c>
      <c r="W14" s="51">
        <v>6.11E-3</v>
      </c>
      <c r="X14" s="51">
        <v>0</v>
      </c>
      <c r="Y14" s="51">
        <v>0</v>
      </c>
      <c r="Z14" s="51">
        <v>6.11E-3</v>
      </c>
      <c r="AA14" s="51">
        <v>4.3299999999999996E-3</v>
      </c>
      <c r="AB14" s="51">
        <v>3.8969999999999999E-3</v>
      </c>
      <c r="AC14" s="51">
        <v>2.2130000000000001E-3</v>
      </c>
      <c r="AD14" s="51">
        <v>1.7800000000000001E-3</v>
      </c>
      <c r="AE14" s="51">
        <v>4.3300000000000001E-4</v>
      </c>
      <c r="AF14" s="51">
        <v>0</v>
      </c>
      <c r="AG14" s="53">
        <v>1.7800000000000001E-3</v>
      </c>
      <c r="AH14" s="51">
        <v>4.3300000000000001E-4</v>
      </c>
      <c r="AI14" s="51">
        <v>1.7800000000000001E-3</v>
      </c>
      <c r="AJ14" s="51">
        <v>0</v>
      </c>
      <c r="AK14" s="51">
        <f t="shared" si="0"/>
        <v>3.6791100000000005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3.6791100000000005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3.6791100000000005</v>
      </c>
      <c r="E17" s="52">
        <v>0</v>
      </c>
      <c r="F17" s="71">
        <v>0</v>
      </c>
      <c r="G17" s="71">
        <v>3.6791100000000005</v>
      </c>
      <c r="H17" s="52">
        <v>0</v>
      </c>
      <c r="I17" s="52">
        <v>0</v>
      </c>
      <c r="J17" s="52">
        <v>0</v>
      </c>
      <c r="K17" s="52">
        <v>4.0810000000000004</v>
      </c>
      <c r="L17" s="52">
        <v>0</v>
      </c>
      <c r="M17" s="52">
        <v>3.6730000000000005</v>
      </c>
      <c r="N17" s="52">
        <v>0</v>
      </c>
      <c r="O17" s="52">
        <v>0.40799999999999997</v>
      </c>
      <c r="P17" s="71">
        <v>0</v>
      </c>
      <c r="Q17" s="71">
        <v>0</v>
      </c>
      <c r="R17" s="72">
        <v>0</v>
      </c>
      <c r="S17" s="73">
        <v>6.11E-3</v>
      </c>
      <c r="T17" s="71">
        <v>0</v>
      </c>
      <c r="U17" s="71">
        <v>0</v>
      </c>
      <c r="V17" s="71">
        <v>0</v>
      </c>
      <c r="W17" s="71">
        <v>6.11E-3</v>
      </c>
      <c r="X17" s="71">
        <v>0</v>
      </c>
      <c r="Y17" s="71">
        <v>0</v>
      </c>
      <c r="Z17" s="71">
        <v>6.11E-3</v>
      </c>
      <c r="AA17" s="71">
        <v>4.3299999999999996E-3</v>
      </c>
      <c r="AB17" s="71">
        <v>3.8969999999999999E-3</v>
      </c>
      <c r="AC17" s="71">
        <v>2.2130000000000001E-3</v>
      </c>
      <c r="AD17" s="71">
        <v>1.7800000000000001E-3</v>
      </c>
      <c r="AE17" s="71">
        <v>4.3300000000000001E-4</v>
      </c>
      <c r="AF17" s="72">
        <v>0</v>
      </c>
      <c r="AG17" s="73">
        <v>1.7800000000000001E-3</v>
      </c>
      <c r="AH17" s="71">
        <v>4.3300000000000001E-4</v>
      </c>
      <c r="AI17" s="71">
        <v>1.7800000000000001E-3</v>
      </c>
      <c r="AJ17" s="52">
        <v>0</v>
      </c>
      <c r="AK17" s="52">
        <f t="shared" si="0"/>
        <v>3.6791100000000005</v>
      </c>
      <c r="AL17" s="52">
        <f t="shared" si="1"/>
        <v>0</v>
      </c>
      <c r="AM17" s="52">
        <v>0</v>
      </c>
      <c r="AN17" s="52">
        <v>0</v>
      </c>
      <c r="AO17" s="52">
        <f t="shared" si="2"/>
        <v>3.6791100000000005</v>
      </c>
    </row>
    <row r="18" spans="2:41" s="48" customFormat="1" ht="27" customHeight="1" x14ac:dyDescent="0.15">
      <c r="B18" s="57" t="s">
        <v>82</v>
      </c>
      <c r="C18" s="74"/>
      <c r="D18" s="51">
        <v>1.0400000000000001E-3</v>
      </c>
      <c r="E18" s="51">
        <v>0</v>
      </c>
      <c r="F18" s="51">
        <v>0</v>
      </c>
      <c r="G18" s="51">
        <v>1.0400000000000001E-3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1.0400000000000001E-3</v>
      </c>
      <c r="T18" s="51">
        <v>0</v>
      </c>
      <c r="U18" s="51">
        <v>0</v>
      </c>
      <c r="V18" s="51">
        <v>0</v>
      </c>
      <c r="W18" s="51">
        <v>1.0400000000000001E-3</v>
      </c>
      <c r="X18" s="51">
        <v>2.7E-4</v>
      </c>
      <c r="Y18" s="51">
        <v>0</v>
      </c>
      <c r="Z18" s="51">
        <v>7.7000000000000007E-4</v>
      </c>
      <c r="AA18" s="51">
        <v>0</v>
      </c>
      <c r="AB18" s="51">
        <v>2.4300000000000005E-4</v>
      </c>
      <c r="AC18" s="51">
        <v>7.9700000000000007E-4</v>
      </c>
      <c r="AD18" s="51">
        <v>7.7000000000000007E-4</v>
      </c>
      <c r="AE18" s="54">
        <v>2.6999999999999996E-5</v>
      </c>
      <c r="AF18" s="51">
        <v>0</v>
      </c>
      <c r="AG18" s="53">
        <v>7.7000000000000007E-4</v>
      </c>
      <c r="AH18" s="51">
        <v>2.6999999999999996E-5</v>
      </c>
      <c r="AI18" s="51">
        <v>7.7000000000000007E-4</v>
      </c>
      <c r="AJ18" s="51">
        <v>0</v>
      </c>
      <c r="AK18" s="51">
        <f t="shared" si="0"/>
        <v>1.0400000000000001E-3</v>
      </c>
      <c r="AL18" s="51">
        <f t="shared" si="1"/>
        <v>0</v>
      </c>
      <c r="AM18" s="51">
        <v>0</v>
      </c>
      <c r="AN18" s="51">
        <v>0</v>
      </c>
      <c r="AO18" s="51">
        <f t="shared" si="2"/>
        <v>1.0400000000000001E-3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2.9559999999999999E-2</v>
      </c>
      <c r="E21" s="51">
        <v>0</v>
      </c>
      <c r="F21" s="51">
        <v>0</v>
      </c>
      <c r="G21" s="51">
        <v>2.9559999999999999E-2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2.9559999999999999E-2</v>
      </c>
      <c r="T21" s="51">
        <v>0</v>
      </c>
      <c r="U21" s="51">
        <v>0</v>
      </c>
      <c r="V21" s="51">
        <v>0</v>
      </c>
      <c r="W21" s="51">
        <v>2.9559999999999999E-2</v>
      </c>
      <c r="X21" s="51">
        <v>2.904E-2</v>
      </c>
      <c r="Y21" s="51">
        <v>0</v>
      </c>
      <c r="Z21" s="51">
        <v>5.2000000000000006E-4</v>
      </c>
      <c r="AA21" s="51">
        <v>0</v>
      </c>
      <c r="AB21" s="51">
        <v>0</v>
      </c>
      <c r="AC21" s="51">
        <v>2.9559999999999999E-2</v>
      </c>
      <c r="AD21" s="51">
        <v>2.9334840000000001E-2</v>
      </c>
      <c r="AE21" s="54">
        <v>2.2515999999999999E-4</v>
      </c>
      <c r="AF21" s="51">
        <v>0</v>
      </c>
      <c r="AG21" s="53">
        <v>2.9334840000000001E-2</v>
      </c>
      <c r="AH21" s="51">
        <v>2.2515999999999999E-4</v>
      </c>
      <c r="AI21" s="51">
        <v>2.9334840000000001E-2</v>
      </c>
      <c r="AJ21" s="51">
        <v>0</v>
      </c>
      <c r="AK21" s="51">
        <f t="shared" si="0"/>
        <v>2.9559999999999999E-2</v>
      </c>
      <c r="AL21" s="51">
        <f t="shared" si="1"/>
        <v>0</v>
      </c>
      <c r="AM21" s="51">
        <v>0</v>
      </c>
      <c r="AN21" s="51">
        <v>0</v>
      </c>
      <c r="AO21" s="51">
        <f t="shared" si="2"/>
        <v>2.9559999999999999E-2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4.5599999999999998E-3</v>
      </c>
      <c r="E23" s="51">
        <v>0</v>
      </c>
      <c r="F23" s="51">
        <v>0</v>
      </c>
      <c r="G23" s="51">
        <v>4.5599999999999998E-3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4.5599999999999998E-3</v>
      </c>
      <c r="T23" s="51">
        <v>0</v>
      </c>
      <c r="U23" s="51">
        <v>0</v>
      </c>
      <c r="V23" s="51">
        <v>0</v>
      </c>
      <c r="W23" s="51">
        <v>4.5599999999999998E-3</v>
      </c>
      <c r="X23" s="51">
        <v>4.5599999999999998E-3</v>
      </c>
      <c r="Y23" s="51">
        <v>0</v>
      </c>
      <c r="Z23" s="51">
        <v>0</v>
      </c>
      <c r="AA23" s="51">
        <v>0</v>
      </c>
      <c r="AB23" s="51">
        <v>-1.4148726144250917E-7</v>
      </c>
      <c r="AC23" s="51">
        <v>4.5601414872614423E-3</v>
      </c>
      <c r="AD23" s="51">
        <v>4.4741344128983703E-3</v>
      </c>
      <c r="AE23" s="54">
        <v>8.6007074363072291E-5</v>
      </c>
      <c r="AF23" s="51">
        <v>0</v>
      </c>
      <c r="AG23" s="53">
        <v>4.4741344128983703E-3</v>
      </c>
      <c r="AH23" s="51">
        <v>8.6007074363072291E-5</v>
      </c>
      <c r="AI23" s="51">
        <v>4.4741344128983703E-3</v>
      </c>
      <c r="AJ23" s="51">
        <v>0</v>
      </c>
      <c r="AK23" s="51">
        <f t="shared" si="0"/>
        <v>4.5599999999999998E-3</v>
      </c>
      <c r="AL23" s="51">
        <f t="shared" si="1"/>
        <v>0</v>
      </c>
      <c r="AM23" s="51">
        <v>0</v>
      </c>
      <c r="AN23" s="51">
        <v>0</v>
      </c>
      <c r="AO23" s="51">
        <f t="shared" si="2"/>
        <v>4.5599999999999998E-3</v>
      </c>
    </row>
    <row r="24" spans="2:41" s="48" customFormat="1" ht="27" customHeight="1" x14ac:dyDescent="0.15">
      <c r="B24" s="57" t="s">
        <v>88</v>
      </c>
      <c r="C24" s="50"/>
      <c r="D24" s="51">
        <v>7.9500000000000015E-2</v>
      </c>
      <c r="E24" s="51">
        <v>0</v>
      </c>
      <c r="F24" s="51">
        <v>0</v>
      </c>
      <c r="G24" s="51">
        <v>7.9500000000000015E-2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7.9500000000000015E-2</v>
      </c>
      <c r="T24" s="51">
        <v>0</v>
      </c>
      <c r="U24" s="51">
        <v>0</v>
      </c>
      <c r="V24" s="51">
        <v>0</v>
      </c>
      <c r="W24" s="51">
        <v>7.9500000000000015E-2</v>
      </c>
      <c r="X24" s="51">
        <v>7.9500000000000015E-2</v>
      </c>
      <c r="Y24" s="51">
        <v>0</v>
      </c>
      <c r="Z24" s="51">
        <v>0</v>
      </c>
      <c r="AA24" s="51">
        <v>0</v>
      </c>
      <c r="AB24" s="51">
        <v>0</v>
      </c>
      <c r="AC24" s="51">
        <v>7.9500000000000015E-2</v>
      </c>
      <c r="AD24" s="51">
        <v>7.9500000000000015E-2</v>
      </c>
      <c r="AE24" s="54">
        <v>0</v>
      </c>
      <c r="AF24" s="51">
        <v>0</v>
      </c>
      <c r="AG24" s="53">
        <v>7.9500000000000015E-2</v>
      </c>
      <c r="AH24" s="51">
        <v>0</v>
      </c>
      <c r="AI24" s="51">
        <v>7.9500000000000015E-2</v>
      </c>
      <c r="AJ24" s="51">
        <v>0</v>
      </c>
      <c r="AK24" s="51">
        <f t="shared" si="0"/>
        <v>7.9500000000000015E-2</v>
      </c>
      <c r="AL24" s="51">
        <f t="shared" si="1"/>
        <v>0</v>
      </c>
      <c r="AM24" s="51">
        <v>0</v>
      </c>
      <c r="AN24" s="51">
        <v>0</v>
      </c>
      <c r="AO24" s="51">
        <f t="shared" si="2"/>
        <v>7.9500000000000015E-2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3.0000000000000001E-3</v>
      </c>
      <c r="E29" s="51">
        <v>0</v>
      </c>
      <c r="F29" s="51">
        <v>0</v>
      </c>
      <c r="G29" s="51">
        <v>3.0000000000000001E-3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3.0000000000000001E-3</v>
      </c>
      <c r="T29" s="51">
        <v>3.0000000000000001E-3</v>
      </c>
      <c r="U29" s="51">
        <v>3.0000000000000001E-3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3.0000000000000001E-3</v>
      </c>
      <c r="AI29" s="51">
        <v>0</v>
      </c>
      <c r="AJ29" s="51">
        <v>0</v>
      </c>
      <c r="AK29" s="51">
        <f t="shared" si="0"/>
        <v>3.0000000000000001E-3</v>
      </c>
      <c r="AL29" s="51">
        <f t="shared" si="1"/>
        <v>3.0000000000000001E-3</v>
      </c>
      <c r="AM29" s="51">
        <v>0</v>
      </c>
      <c r="AN29" s="51">
        <v>3.0000000000000001E-3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1.0199999999999999E-2</v>
      </c>
      <c r="E31" s="51">
        <v>0</v>
      </c>
      <c r="F31" s="51">
        <v>0</v>
      </c>
      <c r="G31" s="51">
        <v>1.0199999999999999E-2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1.0199999999999999E-2</v>
      </c>
      <c r="T31" s="51">
        <v>1.0199999999999999E-2</v>
      </c>
      <c r="U31" s="51">
        <v>1.0199999999999999E-2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1.0199999999999999E-2</v>
      </c>
      <c r="AI31" s="51">
        <v>0</v>
      </c>
      <c r="AJ31" s="51">
        <v>0</v>
      </c>
      <c r="AK31" s="51">
        <f t="shared" si="0"/>
        <v>1.0199999999999999E-2</v>
      </c>
      <c r="AL31" s="51">
        <f t="shared" si="1"/>
        <v>1.0199999999999999E-2</v>
      </c>
      <c r="AM31" s="51">
        <v>0</v>
      </c>
      <c r="AN31" s="51">
        <v>1.0199999999999999E-2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3">
        <v>0</v>
      </c>
      <c r="AH36" s="51">
        <v>0</v>
      </c>
      <c r="AI36" s="51">
        <v>0</v>
      </c>
      <c r="AJ36" s="51">
        <v>0</v>
      </c>
      <c r="AK36" s="51">
        <f t="shared" si="0"/>
        <v>0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</v>
      </c>
      <c r="AH38" s="66">
        <v>0</v>
      </c>
      <c r="AI38" s="66">
        <v>0</v>
      </c>
      <c r="AJ38" s="66">
        <v>0</v>
      </c>
      <c r="AK38" s="66">
        <f t="shared" si="0"/>
        <v>0</v>
      </c>
      <c r="AL38" s="66">
        <f t="shared" si="1"/>
        <v>0</v>
      </c>
      <c r="AM38" s="66">
        <v>0</v>
      </c>
      <c r="AN38" s="66">
        <v>0</v>
      </c>
      <c r="AO38" s="66">
        <f t="shared" si="2"/>
        <v>0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2026-03-20T00:05:58Z</dcterms:created>
  <dcterms:modified xsi:type="dcterms:W3CDTF">2026-03-20T01:13:19Z</dcterms:modified>
</cp:coreProperties>
</file>