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583F6E0C-A837-4049-B387-9E93996C3C93}" xr6:coauthVersionLast="47" xr6:coauthVersionMax="47" xr10:uidLastSave="{00000000-0000-0000-0000-000000000000}"/>
  <bookViews>
    <workbookView xWindow="1560" yWindow="1560" windowWidth="16740" windowHeight="11265" xr2:uid="{E5DBF493-C4AE-4540-8444-31D450AD73BA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N14" i="1"/>
  <c r="AL16" i="1"/>
  <c r="AK16" i="1"/>
  <c r="AO16" i="1" s="1"/>
  <c r="AM14" i="1"/>
  <c r="AL15" i="1"/>
  <c r="AK15" i="1"/>
  <c r="AO15" i="1" s="1"/>
  <c r="AK14" i="1"/>
  <c r="AL13" i="1"/>
  <c r="AK13" i="1"/>
  <c r="AO13" i="1" s="1"/>
  <c r="AK12" i="1"/>
  <c r="Z8" i="1"/>
  <c r="X8" i="1"/>
  <c r="AN12" i="1" l="1"/>
  <c r="AM12" i="1"/>
  <c r="AL12" i="1" s="1"/>
  <c r="AL14" i="1"/>
  <c r="AO14" i="1" s="1"/>
  <c r="AO12" i="1"/>
  <c r="AO33" i="1"/>
  <c r="AO36" i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<sst xmlns="http://schemas.openxmlformats.org/spreadsheetml/2006/main" count="111" uniqueCount="105">
  <si>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</si>
  <si>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</si>
  <si>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</si>
  <si>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</si>
  <si>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</si>
  <si>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</si>
  <si>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</si>
  <si>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</si>
  <si>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</si>
  <si>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</si>
  <si>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</si>
  <si>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</si>
  <si>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</si>
  <si>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</si>
  <si>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</si>
  <si>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</si>
  <si>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</si>
  <si>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</si>
  <si>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</si>
  <si>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</si>
  <si>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</si>
  <si>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</si>
  <si>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</si>
  <si>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</si>
  <si>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</si>
  <si>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</si>
  <si>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</si>
  <si>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</si>
  <si>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</si>
  <si>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</si>
  <si>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</si>
  <si>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</si>
  <si>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</si>
  <si>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</si>
  <si>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</si>
  <si>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</si>
  <si>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</si>
  <si>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</si>
  <si>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</si>
  <si>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</si>
  <si>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</si>
  <si>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</si>
  <si>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</si>
  <si>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</si>
  <si>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</si>
  <si>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</si>
  <si>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</si>
  <si>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</si>
  <si>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</si>
  <si>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</si>
  <si>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</si>
  <si>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</si>
  <si>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</si>
  <si>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</si>
  <si>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</si>
  <si>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</si>
  <si>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</si>
  <si>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</si>
  <si>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</si>
  <si>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</si>
  <si>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</si>
  <si>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</si>
  <si>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</si>
  <si>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</si>
  <si>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</si>
  <si>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</si>
  <si>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</si>
  <si>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</si>
  <si>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</si>
  <si>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</si>
  <si>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</si>
  <si>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</si>
  <si>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</si>
  <si>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</si>
  <si>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</si>
  <si>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</si>
  <si>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</si>
  <si>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</si>
  <si>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</si>
  <si>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</si>
  <si>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</si>
  <si>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</si>
  <si>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</si>
  <si>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</si>
  <si>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</si>
  <si>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</si>
  <si>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</si>
  <si>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</si>
  <si>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</si>
  <si>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</si>
  <si>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</si>
  <si>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</si>
  <si>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</si>
  <si>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</si>
  <si>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</si>
  <si>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</si>
  <si>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</si>
  <si>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</si>
  <si>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</si>
  <si>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</si>
  <si>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</si>
  <si>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</si>
  <si>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</si>
  <si>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</si>
  <si>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表2-22  発生量及び処理・処分量（種類別：変換）　〔飲料・飼料〕〔全地域〕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インリョウ</t>
    </rPh>
    <rPh sb="31" eb="33">
      <t>シリョウ</t>
    </rPh>
    <rPh sb="35" eb="38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</si>
</sst>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8A2056D0-EDA8-48D9-B286-3C9F967615BE}"/>
    <cellStyle name="標準_P502XLS 2" xfId="1" xr:uid="{4EBF0C47-4C25-4191-8958-362D04A53E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80CCD-29D6-49C4-A273-79E41BBE3FC9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D14" sqref="D14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9.0219991199999985</v>
      </c>
      <c r="E12" s="46">
        <v>0</v>
      </c>
      <c r="F12" s="46">
        <v>0</v>
      </c>
      <c r="G12" s="46">
        <v>9.0219991199999985</v>
      </c>
      <c r="H12" s="46">
        <v>6.6410600000000004</v>
      </c>
      <c r="I12" s="46">
        <v>0</v>
      </c>
      <c r="J12" s="46">
        <v>0</v>
      </c>
      <c r="K12" s="46">
        <v>0.64600000000000002</v>
      </c>
      <c r="L12" s="46">
        <v>0</v>
      </c>
      <c r="M12" s="46">
        <v>0.64600000000000002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1.7349391199999999</v>
      </c>
      <c r="T12" s="46">
        <v>0</v>
      </c>
      <c r="U12" s="46">
        <v>0</v>
      </c>
      <c r="V12" s="46">
        <v>0</v>
      </c>
      <c r="W12" s="46">
        <v>1.7349391199999999</v>
      </c>
      <c r="X12" s="46">
        <v>1.7280541199999999</v>
      </c>
      <c r="Y12" s="46">
        <v>0</v>
      </c>
      <c r="Z12" s="46">
        <v>6.8850000000000014E-3</v>
      </c>
      <c r="AA12" s="46">
        <v>8.9999999999999985E-6</v>
      </c>
      <c r="AB12" s="46">
        <v>0.73685079500000006</v>
      </c>
      <c r="AC12" s="46">
        <v>0.99808832500000011</v>
      </c>
      <c r="AD12" s="46">
        <v>3.0573977872497587E-2</v>
      </c>
      <c r="AE12" s="46">
        <v>0.96751434712750239</v>
      </c>
      <c r="AF12" s="46">
        <v>0</v>
      </c>
      <c r="AG12" s="47">
        <v>6.6716339778724985</v>
      </c>
      <c r="AH12" s="46">
        <v>0.96751434712750239</v>
      </c>
      <c r="AI12" s="46">
        <v>6.6716339778724985</v>
      </c>
      <c r="AJ12" s="46">
        <v>0</v>
      </c>
      <c r="AK12" s="46">
        <f>G12-N12</f>
        <v>9.0219991199999985</v>
      </c>
      <c r="AL12" s="46">
        <f>AM12+AN12</f>
        <v>0</v>
      </c>
      <c r="AM12" s="46">
        <f>SUM(AM13:AM14)+SUM(AM18:AM36)</f>
        <v>0</v>
      </c>
      <c r="AN12" s="46">
        <f>SUM(AN13:AN14)+SUM(AN18:AN36)</f>
        <v>0</v>
      </c>
      <c r="AO12" s="46">
        <f>AK12-AL12</f>
        <v>9.0219991199999985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0.19500000000000001</v>
      </c>
      <c r="E14" s="51">
        <v>0</v>
      </c>
      <c r="F14" s="51">
        <v>0</v>
      </c>
      <c r="G14" s="51">
        <v>0.19500000000000001</v>
      </c>
      <c r="H14" s="51">
        <v>0</v>
      </c>
      <c r="I14" s="51">
        <v>0</v>
      </c>
      <c r="J14" s="51">
        <v>0</v>
      </c>
      <c r="K14" s="51">
        <v>0.19500000000000001</v>
      </c>
      <c r="L14" s="51">
        <v>0</v>
      </c>
      <c r="M14" s="51">
        <v>0.19500000000000001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0</v>
      </c>
      <c r="T14" s="51">
        <v>0</v>
      </c>
      <c r="U14" s="51">
        <v>0</v>
      </c>
      <c r="V14" s="51">
        <v>0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0</v>
      </c>
      <c r="AC14" s="51">
        <v>0</v>
      </c>
      <c r="AD14" s="51">
        <v>0</v>
      </c>
      <c r="AE14" s="51">
        <v>0</v>
      </c>
      <c r="AF14" s="51">
        <v>0</v>
      </c>
      <c r="AG14" s="53">
        <v>0</v>
      </c>
      <c r="AH14" s="51">
        <v>0</v>
      </c>
      <c r="AI14" s="51">
        <v>0</v>
      </c>
      <c r="AJ14" s="51">
        <v>0</v>
      </c>
      <c r="AK14" s="51">
        <f t="shared" si="0"/>
        <v>0.19500000000000001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0.19500000000000001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0.19500000000000001</v>
      </c>
      <c r="E17" s="52">
        <v>0</v>
      </c>
      <c r="F17" s="71">
        <v>0</v>
      </c>
      <c r="G17" s="71">
        <v>0.19500000000000001</v>
      </c>
      <c r="H17" s="52">
        <v>0</v>
      </c>
      <c r="I17" s="52">
        <v>0</v>
      </c>
      <c r="J17" s="52">
        <v>0</v>
      </c>
      <c r="K17" s="52">
        <v>0.19500000000000001</v>
      </c>
      <c r="L17" s="52">
        <v>0</v>
      </c>
      <c r="M17" s="52">
        <v>0.19500000000000001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0</v>
      </c>
      <c r="T17" s="71">
        <v>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71">
        <v>0</v>
      </c>
      <c r="AE17" s="71">
        <v>0</v>
      </c>
      <c r="AF17" s="72">
        <v>0</v>
      </c>
      <c r="AG17" s="73">
        <v>0</v>
      </c>
      <c r="AH17" s="71">
        <v>0</v>
      </c>
      <c r="AI17" s="71">
        <v>0</v>
      </c>
      <c r="AJ17" s="52">
        <v>0</v>
      </c>
      <c r="AK17" s="52">
        <f t="shared" si="0"/>
        <v>0.19500000000000001</v>
      </c>
      <c r="AL17" s="52">
        <f t="shared" si="1"/>
        <v>0</v>
      </c>
      <c r="AM17" s="52">
        <v>0</v>
      </c>
      <c r="AN17" s="52">
        <v>0</v>
      </c>
      <c r="AO17" s="52">
        <f t="shared" si="2"/>
        <v>0.19500000000000001</v>
      </c>
    </row>
    <row r="18" spans="2:41" s="48" customFormat="1" ht="27" customHeight="1" x14ac:dyDescent="0.15">
      <c r="B18" s="57" t="s">
        <v>82</v>
      </c>
      <c r="C18" s="74"/>
      <c r="D18" s="51">
        <v>1.379E-3</v>
      </c>
      <c r="E18" s="51">
        <v>0</v>
      </c>
      <c r="F18" s="51">
        <v>0</v>
      </c>
      <c r="G18" s="51">
        <v>1.379E-3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1.379E-3</v>
      </c>
      <c r="T18" s="51">
        <v>0</v>
      </c>
      <c r="U18" s="51">
        <v>0</v>
      </c>
      <c r="V18" s="51">
        <v>0</v>
      </c>
      <c r="W18" s="51">
        <v>1.379E-3</v>
      </c>
      <c r="X18" s="51">
        <v>0</v>
      </c>
      <c r="Y18" s="51">
        <v>0</v>
      </c>
      <c r="Z18" s="51">
        <v>1.379E-3</v>
      </c>
      <c r="AA18" s="51">
        <v>8.9999999999999985E-6</v>
      </c>
      <c r="AB18" s="51">
        <v>1.2419E-3</v>
      </c>
      <c r="AC18" s="51">
        <v>1.3710000000000003E-4</v>
      </c>
      <c r="AD18" s="51">
        <v>1.0000000000000001E-7</v>
      </c>
      <c r="AE18" s="54">
        <v>1.3700000000000002E-4</v>
      </c>
      <c r="AF18" s="51">
        <v>0</v>
      </c>
      <c r="AG18" s="53">
        <v>1.0000000000000001E-7</v>
      </c>
      <c r="AH18" s="51">
        <v>1.3700000000000002E-4</v>
      </c>
      <c r="AI18" s="51">
        <v>1.0000000000000001E-7</v>
      </c>
      <c r="AJ18" s="51">
        <v>0</v>
      </c>
      <c r="AK18" s="51">
        <f t="shared" si="0"/>
        <v>1.379E-3</v>
      </c>
      <c r="AL18" s="51">
        <f t="shared" si="1"/>
        <v>0</v>
      </c>
      <c r="AM18" s="51">
        <v>0</v>
      </c>
      <c r="AN18" s="51">
        <v>0</v>
      </c>
      <c r="AO18" s="51">
        <f t="shared" si="2"/>
        <v>1.379E-3</v>
      </c>
    </row>
    <row r="19" spans="2:41" s="48" customFormat="1" ht="27" customHeight="1" x14ac:dyDescent="0.15">
      <c r="B19" s="57" t="s">
        <v>83</v>
      </c>
      <c r="C19" s="50"/>
      <c r="D19" s="51">
        <v>4.4160000000000007E-3</v>
      </c>
      <c r="E19" s="51">
        <v>0</v>
      </c>
      <c r="F19" s="51">
        <v>0</v>
      </c>
      <c r="G19" s="51">
        <v>4.4160000000000007E-3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4.4160000000000007E-3</v>
      </c>
      <c r="T19" s="51">
        <v>0</v>
      </c>
      <c r="U19" s="51">
        <v>0</v>
      </c>
      <c r="V19" s="51">
        <v>0</v>
      </c>
      <c r="W19" s="51">
        <v>4.4160000000000007E-3</v>
      </c>
      <c r="X19" s="51">
        <v>0</v>
      </c>
      <c r="Y19" s="51">
        <v>0</v>
      </c>
      <c r="Z19" s="51">
        <v>4.4160000000000007E-3</v>
      </c>
      <c r="AA19" s="51">
        <v>0</v>
      </c>
      <c r="AB19" s="51">
        <v>3.0345000000000111E-4</v>
      </c>
      <c r="AC19" s="51">
        <v>4.1125499999999995E-3</v>
      </c>
      <c r="AD19" s="51">
        <v>4.1099999999999999E-3</v>
      </c>
      <c r="AE19" s="54">
        <v>2.5500000000000001E-6</v>
      </c>
      <c r="AF19" s="51">
        <v>0</v>
      </c>
      <c r="AG19" s="53">
        <v>4.1099999999999999E-3</v>
      </c>
      <c r="AH19" s="51">
        <v>2.5500000000000001E-6</v>
      </c>
      <c r="AI19" s="51">
        <v>4.1099999999999999E-3</v>
      </c>
      <c r="AJ19" s="51">
        <v>0</v>
      </c>
      <c r="AK19" s="51">
        <f t="shared" si="0"/>
        <v>4.4160000000000007E-3</v>
      </c>
      <c r="AL19" s="51">
        <f t="shared" si="1"/>
        <v>0</v>
      </c>
      <c r="AM19" s="51">
        <v>0</v>
      </c>
      <c r="AN19" s="51">
        <v>0</v>
      </c>
      <c r="AO19" s="51">
        <f t="shared" si="2"/>
        <v>4.4160000000000007E-3</v>
      </c>
    </row>
    <row r="20" spans="2:41" s="48" customFormat="1" ht="27" customHeight="1" x14ac:dyDescent="0.15">
      <c r="B20" s="57" t="s">
        <v>84</v>
      </c>
      <c r="C20" s="50"/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4">
        <v>0</v>
      </c>
      <c r="AF20" s="51">
        <v>0</v>
      </c>
      <c r="AG20" s="53">
        <v>0</v>
      </c>
      <c r="AH20" s="51">
        <v>0</v>
      </c>
      <c r="AI20" s="51">
        <v>0</v>
      </c>
      <c r="AJ20" s="51">
        <v>0</v>
      </c>
      <c r="AK20" s="51">
        <f t="shared" si="0"/>
        <v>0</v>
      </c>
      <c r="AL20" s="51">
        <f t="shared" si="1"/>
        <v>0</v>
      </c>
      <c r="AM20" s="51">
        <v>0</v>
      </c>
      <c r="AN20" s="51">
        <v>0</v>
      </c>
      <c r="AO20" s="51">
        <f t="shared" si="2"/>
        <v>0</v>
      </c>
    </row>
    <row r="21" spans="2:41" s="48" customFormat="1" ht="27" customHeight="1" x14ac:dyDescent="0.15">
      <c r="B21" s="57" t="s">
        <v>85</v>
      </c>
      <c r="C21" s="50"/>
      <c r="D21" s="51">
        <v>1.6991350000000001</v>
      </c>
      <c r="E21" s="51">
        <v>0</v>
      </c>
      <c r="F21" s="51">
        <v>0</v>
      </c>
      <c r="G21" s="51">
        <v>1.6991350000000001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1.6991350000000001</v>
      </c>
      <c r="T21" s="51">
        <v>0</v>
      </c>
      <c r="U21" s="51">
        <v>0</v>
      </c>
      <c r="V21" s="51">
        <v>0</v>
      </c>
      <c r="W21" s="51">
        <v>1.6991350000000001</v>
      </c>
      <c r="X21" s="51">
        <v>1.6988650000000001</v>
      </c>
      <c r="Y21" s="51">
        <v>0</v>
      </c>
      <c r="Z21" s="51">
        <v>2.7E-4</v>
      </c>
      <c r="AA21" s="51">
        <v>0</v>
      </c>
      <c r="AB21" s="51">
        <v>0.73530544500000006</v>
      </c>
      <c r="AC21" s="51">
        <v>0.963829555</v>
      </c>
      <c r="AD21" s="51">
        <v>3.3084450000000001E-3</v>
      </c>
      <c r="AE21" s="54">
        <v>0.96052110999999996</v>
      </c>
      <c r="AF21" s="51">
        <v>0</v>
      </c>
      <c r="AG21" s="53">
        <v>3.3084450000000001E-3</v>
      </c>
      <c r="AH21" s="51">
        <v>0.96052110999999996</v>
      </c>
      <c r="AI21" s="51">
        <v>3.3084450000000001E-3</v>
      </c>
      <c r="AJ21" s="51">
        <v>0</v>
      </c>
      <c r="AK21" s="51">
        <f t="shared" si="0"/>
        <v>1.6991350000000001</v>
      </c>
      <c r="AL21" s="51">
        <f t="shared" si="1"/>
        <v>0</v>
      </c>
      <c r="AM21" s="51">
        <v>0</v>
      </c>
      <c r="AN21" s="51">
        <v>0</v>
      </c>
      <c r="AO21" s="51">
        <f t="shared" si="2"/>
        <v>1.6991350000000001</v>
      </c>
    </row>
    <row r="22" spans="2:41" s="48" customFormat="1" ht="27" customHeight="1" x14ac:dyDescent="0.15">
      <c r="B22" s="57" t="s">
        <v>86</v>
      </c>
      <c r="C22" s="50"/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4">
        <v>0</v>
      </c>
      <c r="AF22" s="51">
        <v>0</v>
      </c>
      <c r="AG22" s="53">
        <v>0</v>
      </c>
      <c r="AH22" s="51">
        <v>0</v>
      </c>
      <c r="AI22" s="51">
        <v>0</v>
      </c>
      <c r="AJ22" s="51">
        <v>0</v>
      </c>
      <c r="AK22" s="51">
        <f t="shared" si="0"/>
        <v>0</v>
      </c>
      <c r="AL22" s="51">
        <f t="shared" si="1"/>
        <v>0</v>
      </c>
      <c r="AM22" s="51">
        <v>0</v>
      </c>
      <c r="AN22" s="51">
        <v>0</v>
      </c>
      <c r="AO22" s="51">
        <f t="shared" si="2"/>
        <v>0</v>
      </c>
    </row>
    <row r="23" spans="2:41" s="48" customFormat="1" ht="27" customHeight="1" x14ac:dyDescent="0.15">
      <c r="B23" s="57" t="s">
        <v>87</v>
      </c>
      <c r="C23" s="50"/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4">
        <v>0</v>
      </c>
      <c r="AF23" s="51">
        <v>0</v>
      </c>
      <c r="AG23" s="53">
        <v>0</v>
      </c>
      <c r="AH23" s="51">
        <v>0</v>
      </c>
      <c r="AI23" s="51">
        <v>0</v>
      </c>
      <c r="AJ23" s="51">
        <v>0</v>
      </c>
      <c r="AK23" s="51">
        <f t="shared" si="0"/>
        <v>0</v>
      </c>
      <c r="AL23" s="51">
        <f t="shared" si="1"/>
        <v>0</v>
      </c>
      <c r="AM23" s="51">
        <v>0</v>
      </c>
      <c r="AN23" s="51">
        <v>0</v>
      </c>
      <c r="AO23" s="51">
        <f t="shared" si="2"/>
        <v>0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7.09206</v>
      </c>
      <c r="E25" s="51">
        <v>0</v>
      </c>
      <c r="F25" s="51">
        <v>0</v>
      </c>
      <c r="G25" s="51">
        <v>7.09206</v>
      </c>
      <c r="H25" s="51">
        <v>6.6410600000000004</v>
      </c>
      <c r="I25" s="51">
        <v>0</v>
      </c>
      <c r="J25" s="51">
        <v>0</v>
      </c>
      <c r="K25" s="51">
        <v>0.45100000000000001</v>
      </c>
      <c r="L25" s="51">
        <v>0</v>
      </c>
      <c r="M25" s="51">
        <v>0.45100000000000001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6.6410600000000004</v>
      </c>
      <c r="AH25" s="51">
        <v>0</v>
      </c>
      <c r="AI25" s="51">
        <v>6.6410600000000004</v>
      </c>
      <c r="AJ25" s="51">
        <v>0</v>
      </c>
      <c r="AK25" s="51">
        <f t="shared" si="0"/>
        <v>7.09206</v>
      </c>
      <c r="AL25" s="51">
        <f t="shared" si="1"/>
        <v>0</v>
      </c>
      <c r="AM25" s="51">
        <v>0</v>
      </c>
      <c r="AN25" s="51">
        <v>0</v>
      </c>
      <c r="AO25" s="51">
        <f t="shared" si="2"/>
        <v>7.09206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6.6E-4</v>
      </c>
      <c r="E28" s="51">
        <v>0</v>
      </c>
      <c r="F28" s="51">
        <v>0</v>
      </c>
      <c r="G28" s="51">
        <v>6.6E-4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6.6E-4</v>
      </c>
      <c r="T28" s="51">
        <v>0</v>
      </c>
      <c r="U28" s="51">
        <v>0</v>
      </c>
      <c r="V28" s="51">
        <v>0</v>
      </c>
      <c r="W28" s="51">
        <v>6.6E-4</v>
      </c>
      <c r="X28" s="51">
        <v>0</v>
      </c>
      <c r="Y28" s="51">
        <v>0</v>
      </c>
      <c r="Z28" s="51">
        <v>6.6E-4</v>
      </c>
      <c r="AA28" s="51">
        <v>0</v>
      </c>
      <c r="AB28" s="51">
        <v>0</v>
      </c>
      <c r="AC28" s="51">
        <v>6.6000000000000043E-4</v>
      </c>
      <c r="AD28" s="51">
        <v>6.0368600682593899E-4</v>
      </c>
      <c r="AE28" s="54">
        <v>5.6313993174061399E-5</v>
      </c>
      <c r="AF28" s="51">
        <v>0</v>
      </c>
      <c r="AG28" s="53">
        <v>6.0368600682593899E-4</v>
      </c>
      <c r="AH28" s="51">
        <v>5.6313993174061399E-5</v>
      </c>
      <c r="AI28" s="51">
        <v>6.0368600682593899E-4</v>
      </c>
      <c r="AJ28" s="51">
        <v>0</v>
      </c>
      <c r="AK28" s="51">
        <f t="shared" si="0"/>
        <v>6.6E-4</v>
      </c>
      <c r="AL28" s="51">
        <f t="shared" si="1"/>
        <v>0</v>
      </c>
      <c r="AM28" s="51">
        <v>0</v>
      </c>
      <c r="AN28" s="51">
        <v>0</v>
      </c>
      <c r="AO28" s="51">
        <f t="shared" si="2"/>
        <v>6.6E-4</v>
      </c>
    </row>
    <row r="29" spans="2:41" s="48" customFormat="1" ht="27" customHeight="1" x14ac:dyDescent="0.15">
      <c r="B29" s="57" t="s">
        <v>93</v>
      </c>
      <c r="C29" s="50"/>
      <c r="D29" s="51">
        <v>1.2699999999999999E-2</v>
      </c>
      <c r="E29" s="51">
        <v>0</v>
      </c>
      <c r="F29" s="51">
        <v>0</v>
      </c>
      <c r="G29" s="51">
        <v>1.2699999999999999E-2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1.2699999999999999E-2</v>
      </c>
      <c r="T29" s="51">
        <v>0</v>
      </c>
      <c r="U29" s="51">
        <v>0</v>
      </c>
      <c r="V29" s="51">
        <v>0</v>
      </c>
      <c r="W29" s="51">
        <v>1.2699999999999999E-2</v>
      </c>
      <c r="X29" s="51">
        <v>1.2699999999999999E-2</v>
      </c>
      <c r="Y29" s="51">
        <v>0</v>
      </c>
      <c r="Z29" s="51">
        <v>0</v>
      </c>
      <c r="AA29" s="51">
        <v>0</v>
      </c>
      <c r="AB29" s="51">
        <v>0</v>
      </c>
      <c r="AC29" s="51">
        <v>1.270000000000001E-2</v>
      </c>
      <c r="AD29" s="51">
        <v>5.93462686567165E-3</v>
      </c>
      <c r="AE29" s="54">
        <v>6.7653731343283599E-3</v>
      </c>
      <c r="AF29" s="51">
        <v>0</v>
      </c>
      <c r="AG29" s="53">
        <v>5.93462686567165E-3</v>
      </c>
      <c r="AH29" s="51">
        <v>6.7653731343283599E-3</v>
      </c>
      <c r="AI29" s="51">
        <v>5.93462686567165E-3</v>
      </c>
      <c r="AJ29" s="51">
        <v>0</v>
      </c>
      <c r="AK29" s="51">
        <f t="shared" si="0"/>
        <v>1.2699999999999999E-2</v>
      </c>
      <c r="AL29" s="51">
        <f t="shared" si="1"/>
        <v>0</v>
      </c>
      <c r="AM29" s="51">
        <v>0</v>
      </c>
      <c r="AN29" s="51">
        <v>0</v>
      </c>
      <c r="AO29" s="51">
        <f t="shared" si="2"/>
        <v>1.2699999999999999E-2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1.6489119999999999E-2</v>
      </c>
      <c r="E31" s="51">
        <v>0</v>
      </c>
      <c r="F31" s="51">
        <v>0</v>
      </c>
      <c r="G31" s="51">
        <v>1.6489119999999999E-2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1.6489119999999999E-2</v>
      </c>
      <c r="T31" s="51">
        <v>0</v>
      </c>
      <c r="U31" s="51">
        <v>0</v>
      </c>
      <c r="V31" s="51">
        <v>0</v>
      </c>
      <c r="W31" s="51">
        <v>1.6489119999999999E-2</v>
      </c>
      <c r="X31" s="51">
        <v>1.6489119999999999E-2</v>
      </c>
      <c r="Y31" s="51">
        <v>0</v>
      </c>
      <c r="Z31" s="51">
        <v>0</v>
      </c>
      <c r="AA31" s="51">
        <v>0</v>
      </c>
      <c r="AB31" s="51">
        <v>0</v>
      </c>
      <c r="AC31" s="51">
        <v>1.6489119999999999E-2</v>
      </c>
      <c r="AD31" s="51">
        <v>1.6489119999999999E-2</v>
      </c>
      <c r="AE31" s="54">
        <v>0</v>
      </c>
      <c r="AF31" s="51">
        <v>0</v>
      </c>
      <c r="AG31" s="53">
        <v>1.6489119999999999E-2</v>
      </c>
      <c r="AH31" s="51">
        <v>0</v>
      </c>
      <c r="AI31" s="51">
        <v>1.6489119999999999E-2</v>
      </c>
      <c r="AJ31" s="51">
        <v>0</v>
      </c>
      <c r="AK31" s="51">
        <f t="shared" si="0"/>
        <v>1.6489119999999999E-2</v>
      </c>
      <c r="AL31" s="51">
        <f t="shared" si="1"/>
        <v>0</v>
      </c>
      <c r="AM31" s="51">
        <v>0</v>
      </c>
      <c r="AN31" s="51">
        <v>0</v>
      </c>
      <c r="AO31" s="51">
        <f t="shared" si="2"/>
        <v>1.6489119999999999E-2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1.6000000000000001E-4</v>
      </c>
      <c r="E36" s="51">
        <v>0</v>
      </c>
      <c r="F36" s="51">
        <v>0</v>
      </c>
      <c r="G36" s="51">
        <v>1.6000000000000001E-4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1.6000000000000001E-4</v>
      </c>
      <c r="T36" s="51">
        <v>0</v>
      </c>
      <c r="U36" s="51">
        <v>0</v>
      </c>
      <c r="V36" s="51">
        <v>0</v>
      </c>
      <c r="W36" s="51">
        <v>1.6000000000000001E-4</v>
      </c>
      <c r="X36" s="51">
        <v>0</v>
      </c>
      <c r="Y36" s="51">
        <v>0</v>
      </c>
      <c r="Z36" s="51">
        <v>1.6000000000000001E-4</v>
      </c>
      <c r="AA36" s="51">
        <v>0</v>
      </c>
      <c r="AB36" s="51">
        <v>0</v>
      </c>
      <c r="AC36" s="51">
        <v>1.5999999999999999E-4</v>
      </c>
      <c r="AD36" s="51">
        <v>1.2799999999999999E-4</v>
      </c>
      <c r="AE36" s="51">
        <v>3.1999999999999999E-5</v>
      </c>
      <c r="AF36" s="51">
        <v>0</v>
      </c>
      <c r="AG36" s="53">
        <v>1.2799999999999999E-4</v>
      </c>
      <c r="AH36" s="51">
        <v>3.1999999999999999E-5</v>
      </c>
      <c r="AI36" s="51">
        <v>1.2799999999999999E-4</v>
      </c>
      <c r="AJ36" s="51">
        <v>0</v>
      </c>
      <c r="AK36" s="51">
        <f t="shared" si="0"/>
        <v>1.6000000000000001E-4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1.6000000000000001E-4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1.6000000000000001E-4</v>
      </c>
      <c r="E38" s="66">
        <v>0</v>
      </c>
      <c r="F38" s="66">
        <v>0</v>
      </c>
      <c r="G38" s="66">
        <v>1.6000000000000001E-4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1.6000000000000001E-4</v>
      </c>
      <c r="T38" s="66">
        <v>0</v>
      </c>
      <c r="U38" s="66">
        <v>0</v>
      </c>
      <c r="V38" s="66">
        <v>0</v>
      </c>
      <c r="W38" s="66">
        <v>1.6000000000000001E-4</v>
      </c>
      <c r="X38" s="66">
        <v>0</v>
      </c>
      <c r="Y38" s="66">
        <v>0</v>
      </c>
      <c r="Z38" s="66">
        <v>1.6000000000000001E-4</v>
      </c>
      <c r="AA38" s="66">
        <v>0</v>
      </c>
      <c r="AB38" s="66">
        <v>0</v>
      </c>
      <c r="AC38" s="66">
        <v>1.5999999999999999E-4</v>
      </c>
      <c r="AD38" s="66">
        <v>1.2799999999999999E-4</v>
      </c>
      <c r="AE38" s="66">
        <v>3.1999999999999999E-5</v>
      </c>
      <c r="AF38" s="67">
        <v>0</v>
      </c>
      <c r="AG38" s="68">
        <v>1.2799999999999999E-4</v>
      </c>
      <c r="AH38" s="66">
        <v>3.1999999999999999E-5</v>
      </c>
      <c r="AI38" s="66">
        <v>1.2799999999999999E-4</v>
      </c>
      <c r="AJ38" s="66">
        <v>0</v>
      </c>
      <c r="AK38" s="66">
        <f t="shared" si="0"/>
        <v>1.6000000000000001E-4</v>
      </c>
      <c r="AL38" s="66">
        <f t="shared" si="1"/>
        <v>0</v>
      </c>
      <c r="AM38" s="66">
        <v>0</v>
      </c>
      <c r="AN38" s="66">
        <v>0</v>
      </c>
      <c r="AO38" s="66">
        <f t="shared" si="2"/>
        <v>1.6000000000000001E-4</v>
      </c>
    </row>
    <row r="39" spans="2:41" ht="27" customHeight="1" x14ac:dyDescent="0.15">
      <c r="B39" s="69">
        <v>0</v>
      </c>
      <c r="C39" s="76" t="s">
        <v>100</v>
      </c>
      <c r="D39" s="71">
        <v>0</v>
      </c>
      <c r="E39" s="52">
        <v>0</v>
      </c>
      <c r="F39" s="71">
        <v>0</v>
      </c>
      <c r="G39" s="71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0</v>
      </c>
      <c r="AL39" s="52">
        <f t="shared" si="1"/>
        <v>0</v>
      </c>
      <c r="AM39" s="52">
        <v>0</v>
      </c>
      <c r="AN39" s="52">
        <v>0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2026-03-20T00:05:25Z</dcterms:created>
  <dcterms:modified xsi:type="dcterms:W3CDTF">2026-03-20T01:12:48Z</dcterms:modified>
</cp:coreProperties>
</file>