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323A4868-41FA-4374-9834-C610B44F71A0}" xr6:coauthVersionLast="47" xr6:coauthVersionMax="47" xr10:uidLastSave="{00000000-0000-0000-0000-000000000000}"/>
  <bookViews>
    <workbookView xWindow="1560" yWindow="1560" windowWidth="16740" windowHeight="11265" xr2:uid="{E597AA43-5DF8-4BD7-AFE5-AB6F9D5268E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O17" i="1" s="1"/>
  <c r="AN14" i="1"/>
  <c r="AL16" i="1"/>
  <c r="AK16" i="1"/>
  <c r="AO16" i="1" s="1"/>
  <c r="AM14" i="1"/>
  <c r="AL15" i="1"/>
  <c r="AK15" i="1"/>
  <c r="AO15" i="1" s="1"/>
  <c r="AK14" i="1"/>
  <c r="AL13" i="1"/>
  <c r="AK13" i="1"/>
  <c r="AO13" i="1" s="1"/>
  <c r="AK12" i="1"/>
  <c r="Z8" i="1"/>
  <c r="X8" i="1"/>
  <c r="AO38" i="1" l="1"/>
  <c r="AN12" i="1"/>
  <c r="AO23" i="1"/>
  <c r="AL14" i="1"/>
  <c r="AO14" i="1" s="1"/>
  <c r="AM12" i="1"/>
  <c r="AL12" i="1" s="1"/>
  <c r="AO12" i="1"/>
  <c r="AO28" i="1"/>
  <c r="AO36" i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<sst xmlns="http://schemas.openxmlformats.org/spreadsheetml/2006/main" count="111" uniqueCount="105">
  <si>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</si>
  <si>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</si>
  <si>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</si>
  <si>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</si>
  <si>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</si>
  <si>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</si>
  <si>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</si>
  <si>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</si>
  <si>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</si>
  <si>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</si>
  <si>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</si>
  <si>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</si>
  <si>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</si>
  <si>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</si>
  <si>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</si>
  <si>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</si>
  <si>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</si>
  <si>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</si>
  <si>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</si>
  <si>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</si>
  <si>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</si>
  <si>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</si>
  <si>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</si>
  <si>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</si>
  <si>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</si>
  <si>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</si>
  <si>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</si>
  <si>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</si>
  <si>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</si>
  <si>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</si>
  <si>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</si>
  <si>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</si>
  <si>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</si>
  <si>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</si>
  <si>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</si>
  <si>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</si>
  <si>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</si>
  <si>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</si>
  <si>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</si>
  <si>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</si>
  <si>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</si>
  <si>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</si>
  <si>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</si>
  <si>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</si>
  <si>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</si>
  <si>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</si>
  <si>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</si>
  <si>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</si>
  <si>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</si>
  <si>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</si>
  <si>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</si>
  <si>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</si>
  <si>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</si>
  <si>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</si>
  <si>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</si>
  <si>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</si>
  <si>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</si>
  <si>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</si>
  <si>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</si>
  <si>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</si>
  <si>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</si>
  <si>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</si>
  <si>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</si>
  <si>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</si>
  <si>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</si>
  <si>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</si>
  <si>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</si>
  <si>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</si>
  <si>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</si>
  <si>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</si>
  <si>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</si>
  <si>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</si>
  <si>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</si>
  <si>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</si>
  <si>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</si>
  <si>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</si>
  <si>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</si>
  <si>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</si>
  <si>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</si>
  <si>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</si>
  <si>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</si>
  <si>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</si>
  <si>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</si>
  <si>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</si>
  <si>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</si>
  <si>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</si>
  <si>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</si>
  <si>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</si>
  <si>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</si>
  <si>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</si>
  <si>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</si>
  <si>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</si>
  <si>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</si>
  <si>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</si>
  <si>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</si>
  <si>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</si>
  <si>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</si>
  <si>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</si>
  <si>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</si>
  <si>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</si>
  <si>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</si>
  <si>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</si>
  <si>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</si>
  <si>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</si>
  <si>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表2-21  発生量及び処理・処分量（種類別：変換）　〔食料品〕〔全地域〕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ショクリョウヒン</t>
    </rPh>
    <rPh sb="33" eb="36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</si>
</sst>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25D47EB7-53F7-489B-88BE-A9A24CE1270A}"/>
    <cellStyle name="標準_P502XLS 2" xfId="1" xr:uid="{F0FD5A91-F02B-4D36-94C4-405B0A5F49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CF82-CEAC-476B-80AF-501CDD3A9B35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E14" sqref="E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17.455444199999999</v>
      </c>
      <c r="E12" s="46">
        <v>0</v>
      </c>
      <c r="F12" s="46">
        <v>0</v>
      </c>
      <c r="G12" s="46">
        <v>17.455444199999999</v>
      </c>
      <c r="H12" s="46">
        <v>0.47599999999999998</v>
      </c>
      <c r="I12" s="46">
        <v>0</v>
      </c>
      <c r="J12" s="46">
        <v>0</v>
      </c>
      <c r="K12" s="46">
        <v>6.7830000000000004</v>
      </c>
      <c r="L12" s="46">
        <v>0</v>
      </c>
      <c r="M12" s="46">
        <v>5.6520000000000001</v>
      </c>
      <c r="N12" s="46">
        <v>0</v>
      </c>
      <c r="O12" s="46">
        <v>1.131</v>
      </c>
      <c r="P12" s="46">
        <v>0.224</v>
      </c>
      <c r="Q12" s="46">
        <v>0</v>
      </c>
      <c r="R12" s="46">
        <v>0</v>
      </c>
      <c r="S12" s="47">
        <v>11.103444199999998</v>
      </c>
      <c r="T12" s="46">
        <v>2.4378699999999998</v>
      </c>
      <c r="U12" s="46">
        <v>2.415E-3</v>
      </c>
      <c r="V12" s="46">
        <v>2.4354549999999997</v>
      </c>
      <c r="W12" s="46">
        <v>8.6655741999999982</v>
      </c>
      <c r="X12" s="46">
        <v>4.4547300000000005</v>
      </c>
      <c r="Y12" s="46">
        <v>0</v>
      </c>
      <c r="Z12" s="46">
        <v>4.2108442000000004</v>
      </c>
      <c r="AA12" s="46">
        <v>0.25677179999999999</v>
      </c>
      <c r="AB12" s="46">
        <v>0.66792622735052798</v>
      </c>
      <c r="AC12" s="46">
        <v>7.9976479726494727</v>
      </c>
      <c r="AD12" s="46">
        <v>7.880204980849971</v>
      </c>
      <c r="AE12" s="46">
        <v>0.11744299179950123</v>
      </c>
      <c r="AF12" s="46">
        <v>0</v>
      </c>
      <c r="AG12" s="47">
        <v>8.5802049808499721</v>
      </c>
      <c r="AH12" s="46">
        <v>2.5553129917995014</v>
      </c>
      <c r="AI12" s="46">
        <v>8.5802049808499721</v>
      </c>
      <c r="AJ12" s="46">
        <v>0</v>
      </c>
      <c r="AK12" s="46">
        <f>G12-N12</f>
        <v>17.455444199999999</v>
      </c>
      <c r="AL12" s="46">
        <f>AM12+AN12</f>
        <v>2.4378700000000002</v>
      </c>
      <c r="AM12" s="46">
        <f>SUM(AM13:AM14)+SUM(AM18:AM36)</f>
        <v>0</v>
      </c>
      <c r="AN12" s="46">
        <f>SUM(AN13:AN14)+SUM(AN18:AN36)</f>
        <v>2.4378700000000002</v>
      </c>
      <c r="AO12" s="46">
        <f>AK12-AL12</f>
        <v>15.017574199999999</v>
      </c>
    </row>
    <row r="13" spans="2:41" s="48" customFormat="1" ht="27" customHeight="1" thickTop="1" x14ac:dyDescent="0.15">
      <c r="B13" s="49" t="s">
        <v>77</v>
      </c>
      <c r="C13" s="50"/>
      <c r="D13" s="51">
        <v>9.7980000000000012E-2</v>
      </c>
      <c r="E13" s="51">
        <v>0</v>
      </c>
      <c r="F13" s="51">
        <v>0</v>
      </c>
      <c r="G13" s="52">
        <v>9.7980000000000012E-2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9.7980000000000012E-2</v>
      </c>
      <c r="T13" s="51">
        <v>9.4120000000000009E-2</v>
      </c>
      <c r="U13" s="51">
        <v>0</v>
      </c>
      <c r="V13" s="51">
        <v>9.4120000000000009E-2</v>
      </c>
      <c r="W13" s="51">
        <v>3.8599999999999997E-3</v>
      </c>
      <c r="X13" s="51">
        <v>0</v>
      </c>
      <c r="Y13" s="51">
        <v>0</v>
      </c>
      <c r="Z13" s="51">
        <v>3.8599999999999997E-3</v>
      </c>
      <c r="AA13" s="51">
        <v>0</v>
      </c>
      <c r="AB13" s="51">
        <v>0</v>
      </c>
      <c r="AC13" s="51">
        <v>3.8599999999999997E-3</v>
      </c>
      <c r="AD13" s="51">
        <v>3.8599999999999997E-3</v>
      </c>
      <c r="AE13" s="54">
        <v>0</v>
      </c>
      <c r="AF13" s="51">
        <v>0</v>
      </c>
      <c r="AG13" s="55">
        <v>3.8599999999999997E-3</v>
      </c>
      <c r="AH13" s="56">
        <v>9.4120000000000009E-2</v>
      </c>
      <c r="AI13" s="56">
        <v>3.8599999999999997E-3</v>
      </c>
      <c r="AJ13" s="51">
        <v>0</v>
      </c>
      <c r="AK13" s="51">
        <f t="shared" ref="AK13:AK39" si="0">G13-N13</f>
        <v>9.7980000000000012E-2</v>
      </c>
      <c r="AL13" s="51">
        <f t="shared" ref="AL13:AL39" si="1">AM13+AN13</f>
        <v>9.4120000000000009E-2</v>
      </c>
      <c r="AM13" s="51">
        <v>0</v>
      </c>
      <c r="AN13" s="51">
        <v>9.4120000000000009E-2</v>
      </c>
      <c r="AO13" s="51">
        <f t="shared" ref="AO13:AO39" si="2">AK13-AL13</f>
        <v>3.8600000000000023E-3</v>
      </c>
    </row>
    <row r="14" spans="2:41" s="48" customFormat="1" ht="27" customHeight="1" x14ac:dyDescent="0.15">
      <c r="B14" s="57" t="s">
        <v>78</v>
      </c>
      <c r="C14" s="50"/>
      <c r="D14" s="51">
        <v>4.2299351499999993</v>
      </c>
      <c r="E14" s="51">
        <v>0</v>
      </c>
      <c r="F14" s="51">
        <v>0</v>
      </c>
      <c r="G14" s="51">
        <v>4.2299351499999993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4.2299351499999993</v>
      </c>
      <c r="T14" s="51">
        <v>1.6111300000000002</v>
      </c>
      <c r="U14" s="51">
        <v>0</v>
      </c>
      <c r="V14" s="51">
        <v>1.6111300000000002</v>
      </c>
      <c r="W14" s="51">
        <v>2.6188051499999996</v>
      </c>
      <c r="X14" s="51">
        <v>1.18282</v>
      </c>
      <c r="Y14" s="51">
        <v>0</v>
      </c>
      <c r="Z14" s="51">
        <v>1.4359851499999996</v>
      </c>
      <c r="AA14" s="51">
        <v>4.2425500000000003E-3</v>
      </c>
      <c r="AB14" s="51">
        <v>0.35904967499999962</v>
      </c>
      <c r="AC14" s="51">
        <v>2.259755475</v>
      </c>
      <c r="AD14" s="51">
        <v>2.2543329000000001</v>
      </c>
      <c r="AE14" s="51">
        <v>5.4225750000000007E-3</v>
      </c>
      <c r="AF14" s="51">
        <v>0</v>
      </c>
      <c r="AG14" s="53">
        <v>2.2543329000000001</v>
      </c>
      <c r="AH14" s="51">
        <v>1.6165525750000003</v>
      </c>
      <c r="AI14" s="51">
        <v>2.2543329000000001</v>
      </c>
      <c r="AJ14" s="51">
        <v>0</v>
      </c>
      <c r="AK14" s="51">
        <f t="shared" si="0"/>
        <v>4.2299351499999993</v>
      </c>
      <c r="AL14" s="51">
        <f t="shared" si="1"/>
        <v>1.6111300000000002</v>
      </c>
      <c r="AM14" s="51">
        <f>SUM(AM15:AM17)</f>
        <v>0</v>
      </c>
      <c r="AN14" s="51">
        <f>SUM(AN15:AN17)</f>
        <v>1.6111300000000002</v>
      </c>
      <c r="AO14" s="51">
        <f t="shared" si="2"/>
        <v>2.6188051499999991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4.2299351499999993</v>
      </c>
      <c r="E17" s="52">
        <v>0</v>
      </c>
      <c r="F17" s="71">
        <v>0</v>
      </c>
      <c r="G17" s="71">
        <v>4.2299351499999993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4.2299351499999993</v>
      </c>
      <c r="T17" s="71">
        <v>1.6111300000000002</v>
      </c>
      <c r="U17" s="71">
        <v>0</v>
      </c>
      <c r="V17" s="71">
        <v>1.6111300000000002</v>
      </c>
      <c r="W17" s="71">
        <v>2.6188051499999996</v>
      </c>
      <c r="X17" s="71">
        <v>1.18282</v>
      </c>
      <c r="Y17" s="71">
        <v>0</v>
      </c>
      <c r="Z17" s="71">
        <v>1.4359851499999996</v>
      </c>
      <c r="AA17" s="71">
        <v>4.2425500000000003E-3</v>
      </c>
      <c r="AB17" s="71">
        <v>0.35904967499999962</v>
      </c>
      <c r="AC17" s="71">
        <v>2.259755475</v>
      </c>
      <c r="AD17" s="71">
        <v>2.2543329000000001</v>
      </c>
      <c r="AE17" s="71">
        <v>5.4225750000000007E-3</v>
      </c>
      <c r="AF17" s="72">
        <v>0</v>
      </c>
      <c r="AG17" s="73">
        <v>2.2543329000000001</v>
      </c>
      <c r="AH17" s="71">
        <v>1.6165525750000003</v>
      </c>
      <c r="AI17" s="71">
        <v>2.2543329000000001</v>
      </c>
      <c r="AJ17" s="52">
        <v>0</v>
      </c>
      <c r="AK17" s="52">
        <f t="shared" si="0"/>
        <v>4.2299351499999993</v>
      </c>
      <c r="AL17" s="52">
        <f t="shared" si="1"/>
        <v>1.6111300000000002</v>
      </c>
      <c r="AM17" s="52">
        <v>0</v>
      </c>
      <c r="AN17" s="52">
        <v>1.6111300000000002</v>
      </c>
      <c r="AO17" s="52">
        <f t="shared" si="2"/>
        <v>2.6188051499999991</v>
      </c>
    </row>
    <row r="18" spans="2:41" s="48" customFormat="1" ht="27" customHeight="1" x14ac:dyDescent="0.15">
      <c r="B18" s="57" t="s">
        <v>82</v>
      </c>
      <c r="C18" s="74"/>
      <c r="D18" s="51">
        <v>7.7447000000000011E-3</v>
      </c>
      <c r="E18" s="51">
        <v>0</v>
      </c>
      <c r="F18" s="51">
        <v>0</v>
      </c>
      <c r="G18" s="51">
        <v>7.7447000000000011E-3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7.7447000000000011E-3</v>
      </c>
      <c r="T18" s="51">
        <v>0</v>
      </c>
      <c r="U18" s="51">
        <v>0</v>
      </c>
      <c r="V18" s="51">
        <v>0</v>
      </c>
      <c r="W18" s="51">
        <v>7.7447000000000011E-3</v>
      </c>
      <c r="X18" s="51">
        <v>2.8799999999999997E-3</v>
      </c>
      <c r="Y18" s="51">
        <v>0</v>
      </c>
      <c r="Z18" s="51">
        <v>4.8647000000000013E-3</v>
      </c>
      <c r="AA18" s="51">
        <v>2.3469999999999999E-4</v>
      </c>
      <c r="AB18" s="51">
        <v>3.3096593093093103E-3</v>
      </c>
      <c r="AC18" s="51">
        <v>4.4350406906906907E-3</v>
      </c>
      <c r="AD18" s="51">
        <v>4.0930406906906905E-3</v>
      </c>
      <c r="AE18" s="54">
        <v>3.4199999999999996E-4</v>
      </c>
      <c r="AF18" s="51">
        <v>0</v>
      </c>
      <c r="AG18" s="53">
        <v>4.0930406906906905E-3</v>
      </c>
      <c r="AH18" s="51">
        <v>3.4199999999999996E-4</v>
      </c>
      <c r="AI18" s="51">
        <v>4.0930406906906905E-3</v>
      </c>
      <c r="AJ18" s="51">
        <v>0</v>
      </c>
      <c r="AK18" s="51">
        <f t="shared" si="0"/>
        <v>7.7447000000000011E-3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7.7447000000000011E-3</v>
      </c>
    </row>
    <row r="19" spans="2:41" s="48" customFormat="1" ht="27" customHeight="1" x14ac:dyDescent="0.15">
      <c r="B19" s="57" t="s">
        <v>83</v>
      </c>
      <c r="C19" s="50"/>
      <c r="D19" s="51">
        <v>9.4475999999999987E-3</v>
      </c>
      <c r="E19" s="51">
        <v>0</v>
      </c>
      <c r="F19" s="51">
        <v>0</v>
      </c>
      <c r="G19" s="51">
        <v>9.4475999999999987E-3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9.4475999999999987E-3</v>
      </c>
      <c r="T19" s="51">
        <v>2.2499999999999999E-4</v>
      </c>
      <c r="U19" s="51">
        <v>0</v>
      </c>
      <c r="V19" s="51">
        <v>2.2499999999999999E-4</v>
      </c>
      <c r="W19" s="51">
        <v>9.2225999999999992E-3</v>
      </c>
      <c r="X19" s="51">
        <v>0</v>
      </c>
      <c r="Y19" s="51">
        <v>0</v>
      </c>
      <c r="Z19" s="51">
        <v>9.2225999999999992E-3</v>
      </c>
      <c r="AA19" s="51">
        <v>1.9209999999999998E-4</v>
      </c>
      <c r="AB19" s="51">
        <v>3.3304651512864264E-3</v>
      </c>
      <c r="AC19" s="51">
        <v>5.8921348487135728E-3</v>
      </c>
      <c r="AD19" s="51">
        <v>5.8918E-3</v>
      </c>
      <c r="AE19" s="54">
        <v>3.3484871357311652E-7</v>
      </c>
      <c r="AF19" s="51">
        <v>0</v>
      </c>
      <c r="AG19" s="53">
        <v>5.8918E-3</v>
      </c>
      <c r="AH19" s="51">
        <v>2.253348487135731E-4</v>
      </c>
      <c r="AI19" s="51">
        <v>5.8918E-3</v>
      </c>
      <c r="AJ19" s="51">
        <v>0</v>
      </c>
      <c r="AK19" s="51">
        <f t="shared" si="0"/>
        <v>9.4475999999999987E-3</v>
      </c>
      <c r="AL19" s="51">
        <f t="shared" si="1"/>
        <v>2.2499999999999999E-4</v>
      </c>
      <c r="AM19" s="51">
        <v>0</v>
      </c>
      <c r="AN19" s="51">
        <v>2.2499999999999999E-4</v>
      </c>
      <c r="AO19" s="51">
        <f t="shared" si="2"/>
        <v>9.2225999999999992E-3</v>
      </c>
    </row>
    <row r="20" spans="2:41" s="48" customFormat="1" ht="27" customHeight="1" x14ac:dyDescent="0.15">
      <c r="B20" s="57" t="s">
        <v>84</v>
      </c>
      <c r="C20" s="50"/>
      <c r="D20" s="51">
        <v>1.6574999999999999E-4</v>
      </c>
      <c r="E20" s="51">
        <v>0</v>
      </c>
      <c r="F20" s="51">
        <v>0</v>
      </c>
      <c r="G20" s="51">
        <v>1.6574999999999999E-4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1.6574999999999999E-4</v>
      </c>
      <c r="T20" s="51">
        <v>0</v>
      </c>
      <c r="U20" s="51">
        <v>0</v>
      </c>
      <c r="V20" s="51">
        <v>0</v>
      </c>
      <c r="W20" s="51">
        <v>1.6574999999999999E-4</v>
      </c>
      <c r="X20" s="51">
        <v>0</v>
      </c>
      <c r="Y20" s="51">
        <v>0</v>
      </c>
      <c r="Z20" s="51">
        <v>1.6574999999999999E-4</v>
      </c>
      <c r="AA20" s="51">
        <v>2.245E-5</v>
      </c>
      <c r="AB20" s="51">
        <v>1.6411752493438318E-4</v>
      </c>
      <c r="AC20" s="51">
        <v>1.6324750656167979E-6</v>
      </c>
      <c r="AD20" s="51">
        <v>0</v>
      </c>
      <c r="AE20" s="54">
        <v>1.6324750656167979E-6</v>
      </c>
      <c r="AF20" s="51">
        <v>0</v>
      </c>
      <c r="AG20" s="53">
        <v>0</v>
      </c>
      <c r="AH20" s="51">
        <v>1.6324750656167979E-6</v>
      </c>
      <c r="AI20" s="51">
        <v>0</v>
      </c>
      <c r="AJ20" s="51">
        <v>0</v>
      </c>
      <c r="AK20" s="51">
        <f t="shared" si="0"/>
        <v>1.6574999999999999E-4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1.6574999999999999E-4</v>
      </c>
    </row>
    <row r="21" spans="2:41" s="48" customFormat="1" ht="27" customHeight="1" x14ac:dyDescent="0.15">
      <c r="B21" s="57" t="s">
        <v>85</v>
      </c>
      <c r="C21" s="50"/>
      <c r="D21" s="51">
        <v>1.1028360000000001</v>
      </c>
      <c r="E21" s="51">
        <v>0</v>
      </c>
      <c r="F21" s="51">
        <v>0</v>
      </c>
      <c r="G21" s="51">
        <v>1.1028360000000001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1.1028360000000001</v>
      </c>
      <c r="T21" s="51">
        <v>2.415E-3</v>
      </c>
      <c r="U21" s="51">
        <v>2.415E-3</v>
      </c>
      <c r="V21" s="51">
        <v>0</v>
      </c>
      <c r="W21" s="51">
        <v>1.1004210000000001</v>
      </c>
      <c r="X21" s="51">
        <v>0.95075100000000001</v>
      </c>
      <c r="Y21" s="51">
        <v>0</v>
      </c>
      <c r="Z21" s="51">
        <v>0.14967000000000003</v>
      </c>
      <c r="AA21" s="51">
        <v>6.8080000000000016E-2</v>
      </c>
      <c r="AB21" s="51">
        <v>0.13645611270588276</v>
      </c>
      <c r="AC21" s="51">
        <v>0.96396488729411733</v>
      </c>
      <c r="AD21" s="51">
        <v>0.88964268646786282</v>
      </c>
      <c r="AE21" s="54">
        <v>7.4322200826254542E-2</v>
      </c>
      <c r="AF21" s="51">
        <v>0</v>
      </c>
      <c r="AG21" s="53">
        <v>0.88964268646786282</v>
      </c>
      <c r="AH21" s="51">
        <v>7.6737200826254542E-2</v>
      </c>
      <c r="AI21" s="51">
        <v>0.88964268646786282</v>
      </c>
      <c r="AJ21" s="51">
        <v>0</v>
      </c>
      <c r="AK21" s="51">
        <f t="shared" si="0"/>
        <v>1.1028360000000001</v>
      </c>
      <c r="AL21" s="51">
        <f t="shared" si="1"/>
        <v>2.415E-3</v>
      </c>
      <c r="AM21" s="51">
        <v>0</v>
      </c>
      <c r="AN21" s="51">
        <v>2.415E-3</v>
      </c>
      <c r="AO21" s="51">
        <f t="shared" si="2"/>
        <v>1.1004210000000001</v>
      </c>
    </row>
    <row r="22" spans="2:41" s="48" customFormat="1" ht="27" customHeight="1" x14ac:dyDescent="0.15">
      <c r="B22" s="57" t="s">
        <v>86</v>
      </c>
      <c r="C22" s="50"/>
      <c r="D22" s="51">
        <v>5.9999999999999995E-4</v>
      </c>
      <c r="E22" s="51">
        <v>0</v>
      </c>
      <c r="F22" s="51">
        <v>0</v>
      </c>
      <c r="G22" s="51">
        <v>5.9999999999999995E-4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5.9999999999999995E-4</v>
      </c>
      <c r="T22" s="51">
        <v>0</v>
      </c>
      <c r="U22" s="51">
        <v>0</v>
      </c>
      <c r="V22" s="51">
        <v>0</v>
      </c>
      <c r="W22" s="51">
        <v>5.9999999999999995E-4</v>
      </c>
      <c r="X22" s="51">
        <v>5.9999999999999995E-4</v>
      </c>
      <c r="Y22" s="51">
        <v>0</v>
      </c>
      <c r="Z22" s="51">
        <v>0</v>
      </c>
      <c r="AA22" s="51">
        <v>0</v>
      </c>
      <c r="AB22" s="51">
        <v>0</v>
      </c>
      <c r="AC22" s="51">
        <v>6.0000000000000006E-4</v>
      </c>
      <c r="AD22" s="51">
        <v>6.2500000000000001E-5</v>
      </c>
      <c r="AE22" s="54">
        <v>5.375E-4</v>
      </c>
      <c r="AF22" s="51">
        <v>0</v>
      </c>
      <c r="AG22" s="53">
        <v>6.2500000000000001E-5</v>
      </c>
      <c r="AH22" s="51">
        <v>5.375E-4</v>
      </c>
      <c r="AI22" s="51">
        <v>6.2500000000000001E-5</v>
      </c>
      <c r="AJ22" s="51">
        <v>0</v>
      </c>
      <c r="AK22" s="51">
        <f t="shared" si="0"/>
        <v>5.9999999999999995E-4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5.9999999999999995E-4</v>
      </c>
    </row>
    <row r="23" spans="2:41" s="48" customFormat="1" ht="27" customHeight="1" x14ac:dyDescent="0.15">
      <c r="B23" s="57" t="s">
        <v>87</v>
      </c>
      <c r="C23" s="50"/>
      <c r="D23" s="51">
        <v>8.4070000000000006E-2</v>
      </c>
      <c r="E23" s="51">
        <v>0</v>
      </c>
      <c r="F23" s="51">
        <v>0</v>
      </c>
      <c r="G23" s="51">
        <v>8.4070000000000006E-2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8.4070000000000006E-2</v>
      </c>
      <c r="T23" s="51">
        <v>0</v>
      </c>
      <c r="U23" s="51">
        <v>0</v>
      </c>
      <c r="V23" s="51">
        <v>0</v>
      </c>
      <c r="W23" s="51">
        <v>8.4070000000000006E-2</v>
      </c>
      <c r="X23" s="51">
        <v>8.4070000000000006E-2</v>
      </c>
      <c r="Y23" s="51">
        <v>0</v>
      </c>
      <c r="Z23" s="51">
        <v>0</v>
      </c>
      <c r="AA23" s="51">
        <v>0</v>
      </c>
      <c r="AB23" s="51">
        <v>-4.802340885526335E-6</v>
      </c>
      <c r="AC23" s="51">
        <v>8.4074802340885532E-2</v>
      </c>
      <c r="AD23" s="51">
        <v>8.1155562223841252E-2</v>
      </c>
      <c r="AE23" s="54">
        <v>2.9192401170442801E-3</v>
      </c>
      <c r="AF23" s="51">
        <v>0</v>
      </c>
      <c r="AG23" s="53">
        <v>8.1155562223841252E-2</v>
      </c>
      <c r="AH23" s="51">
        <v>2.9192401170442801E-3</v>
      </c>
      <c r="AI23" s="51">
        <v>8.1155562223841252E-2</v>
      </c>
      <c r="AJ23" s="51">
        <v>0</v>
      </c>
      <c r="AK23" s="51">
        <f t="shared" si="0"/>
        <v>8.4070000000000006E-2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8.4070000000000006E-2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5.0567900000000003</v>
      </c>
      <c r="E25" s="51">
        <v>0</v>
      </c>
      <c r="F25" s="51">
        <v>0</v>
      </c>
      <c r="G25" s="51">
        <v>5.0567900000000003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5.0567900000000003</v>
      </c>
      <c r="T25" s="51">
        <v>0.63300000000000001</v>
      </c>
      <c r="U25" s="51">
        <v>0</v>
      </c>
      <c r="V25" s="51">
        <v>0.63300000000000001</v>
      </c>
      <c r="W25" s="51">
        <v>4.4237900000000003</v>
      </c>
      <c r="X25" s="51">
        <v>1.8677300000000001</v>
      </c>
      <c r="Y25" s="51">
        <v>0</v>
      </c>
      <c r="Z25" s="51">
        <v>2.55606</v>
      </c>
      <c r="AA25" s="51">
        <v>0.13800000000000001</v>
      </c>
      <c r="AB25" s="51">
        <v>0.12420000000000098</v>
      </c>
      <c r="AC25" s="51">
        <v>4.2995899999999994</v>
      </c>
      <c r="AD25" s="51">
        <v>4.2857899999999995</v>
      </c>
      <c r="AE25" s="54">
        <v>1.38E-2</v>
      </c>
      <c r="AF25" s="51">
        <v>0</v>
      </c>
      <c r="AG25" s="53">
        <v>4.2857899999999995</v>
      </c>
      <c r="AH25" s="51">
        <v>0.64680000000000004</v>
      </c>
      <c r="AI25" s="51">
        <v>4.2857899999999995</v>
      </c>
      <c r="AJ25" s="51">
        <v>0</v>
      </c>
      <c r="AK25" s="51">
        <f t="shared" si="0"/>
        <v>5.0567900000000003</v>
      </c>
      <c r="AL25" s="51">
        <f t="shared" si="1"/>
        <v>0.63300000000000001</v>
      </c>
      <c r="AM25" s="51">
        <v>0</v>
      </c>
      <c r="AN25" s="51">
        <v>0.63300000000000001</v>
      </c>
      <c r="AO25" s="51">
        <f t="shared" si="2"/>
        <v>4.4237900000000003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2.2069999999999999E-2</v>
      </c>
      <c r="E28" s="51">
        <v>0</v>
      </c>
      <c r="F28" s="51">
        <v>0</v>
      </c>
      <c r="G28" s="51">
        <v>2.2069999999999999E-2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2.2069999999999999E-2</v>
      </c>
      <c r="T28" s="51">
        <v>0</v>
      </c>
      <c r="U28" s="51">
        <v>0</v>
      </c>
      <c r="V28" s="51">
        <v>0</v>
      </c>
      <c r="W28" s="51">
        <v>2.2069999999999999E-2</v>
      </c>
      <c r="X28" s="51">
        <v>1.7149999999999999E-2</v>
      </c>
      <c r="Y28" s="51">
        <v>0</v>
      </c>
      <c r="Z28" s="51">
        <v>4.9199999999999999E-3</v>
      </c>
      <c r="AA28" s="51">
        <v>0</v>
      </c>
      <c r="AB28" s="51">
        <v>0</v>
      </c>
      <c r="AC28" s="51">
        <v>2.2069999999999999E-2</v>
      </c>
      <c r="AD28" s="51">
        <v>2.196249146757679E-2</v>
      </c>
      <c r="AE28" s="54">
        <v>1.0750853242320799E-4</v>
      </c>
      <c r="AF28" s="51">
        <v>0</v>
      </c>
      <c r="AG28" s="53">
        <v>2.196249146757679E-2</v>
      </c>
      <c r="AH28" s="51">
        <v>1.0750853242320799E-4</v>
      </c>
      <c r="AI28" s="51">
        <v>2.196249146757679E-2</v>
      </c>
      <c r="AJ28" s="51">
        <v>0</v>
      </c>
      <c r="AK28" s="51">
        <f t="shared" si="0"/>
        <v>2.2069999999999999E-2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2.2069999999999999E-2</v>
      </c>
    </row>
    <row r="29" spans="2:41" s="48" customFormat="1" ht="27" customHeight="1" x14ac:dyDescent="0.15">
      <c r="B29" s="57" t="s">
        <v>93</v>
      </c>
      <c r="C29" s="50"/>
      <c r="D29" s="51">
        <v>2.7559999999999998E-2</v>
      </c>
      <c r="E29" s="51">
        <v>0</v>
      </c>
      <c r="F29" s="51">
        <v>0</v>
      </c>
      <c r="G29" s="51">
        <v>2.7559999999999998E-2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2.7559999999999998E-2</v>
      </c>
      <c r="T29" s="51">
        <v>0</v>
      </c>
      <c r="U29" s="51">
        <v>0</v>
      </c>
      <c r="V29" s="51">
        <v>0</v>
      </c>
      <c r="W29" s="51">
        <v>2.7559999999999998E-2</v>
      </c>
      <c r="X29" s="51">
        <v>2.7559999999999998E-2</v>
      </c>
      <c r="Y29" s="51">
        <v>0</v>
      </c>
      <c r="Z29" s="51">
        <v>0</v>
      </c>
      <c r="AA29" s="51">
        <v>0</v>
      </c>
      <c r="AB29" s="51">
        <v>0</v>
      </c>
      <c r="AC29" s="51">
        <v>2.7560000000000001E-2</v>
      </c>
      <c r="AD29" s="51">
        <v>1.482E-2</v>
      </c>
      <c r="AE29" s="54">
        <v>1.2740000000000001E-2</v>
      </c>
      <c r="AF29" s="51">
        <v>0</v>
      </c>
      <c r="AG29" s="53">
        <v>1.482E-2</v>
      </c>
      <c r="AH29" s="51">
        <v>1.2740000000000001E-2</v>
      </c>
      <c r="AI29" s="51">
        <v>1.482E-2</v>
      </c>
      <c r="AJ29" s="51">
        <v>0</v>
      </c>
      <c r="AK29" s="51">
        <f t="shared" si="0"/>
        <v>2.7559999999999998E-2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2.7559999999999998E-2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0.301589</v>
      </c>
      <c r="E31" s="51">
        <v>0</v>
      </c>
      <c r="F31" s="51">
        <v>0</v>
      </c>
      <c r="G31" s="51">
        <v>0.301589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0.301589</v>
      </c>
      <c r="T31" s="51">
        <v>0</v>
      </c>
      <c r="U31" s="51">
        <v>0</v>
      </c>
      <c r="V31" s="51">
        <v>0</v>
      </c>
      <c r="W31" s="51">
        <v>0.301589</v>
      </c>
      <c r="X31" s="51">
        <v>0.301589</v>
      </c>
      <c r="Y31" s="51">
        <v>0</v>
      </c>
      <c r="Z31" s="51">
        <v>0</v>
      </c>
      <c r="AA31" s="51">
        <v>0</v>
      </c>
      <c r="AB31" s="51">
        <v>0</v>
      </c>
      <c r="AC31" s="51">
        <v>0.301589</v>
      </c>
      <c r="AD31" s="51">
        <v>0.301589</v>
      </c>
      <c r="AE31" s="54">
        <v>0</v>
      </c>
      <c r="AF31" s="51">
        <v>0</v>
      </c>
      <c r="AG31" s="53">
        <v>0.301589</v>
      </c>
      <c r="AH31" s="51">
        <v>0</v>
      </c>
      <c r="AI31" s="51">
        <v>0.301589</v>
      </c>
      <c r="AJ31" s="51">
        <v>0</v>
      </c>
      <c r="AK31" s="51">
        <f t="shared" si="0"/>
        <v>0.301589</v>
      </c>
      <c r="AL31" s="51">
        <f t="shared" si="1"/>
        <v>0</v>
      </c>
      <c r="AM31" s="51">
        <v>0</v>
      </c>
      <c r="AN31" s="51">
        <v>0</v>
      </c>
      <c r="AO31" s="51">
        <f t="shared" si="2"/>
        <v>0.301589</v>
      </c>
    </row>
    <row r="32" spans="2:41" s="48" customFormat="1" ht="27" customHeight="1" x14ac:dyDescent="0.15">
      <c r="B32" s="57" t="s">
        <v>96</v>
      </c>
      <c r="C32" s="50"/>
      <c r="D32" s="51">
        <v>9.6980000000000011E-2</v>
      </c>
      <c r="E32" s="51">
        <v>0</v>
      </c>
      <c r="F32" s="51">
        <v>0</v>
      </c>
      <c r="G32" s="51">
        <v>9.6980000000000011E-2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9.6980000000000011E-2</v>
      </c>
      <c r="T32" s="51">
        <v>9.6980000000000011E-2</v>
      </c>
      <c r="U32" s="51">
        <v>0</v>
      </c>
      <c r="V32" s="51">
        <v>9.6980000000000011E-2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9.6980000000000011E-2</v>
      </c>
      <c r="AI32" s="51">
        <v>0</v>
      </c>
      <c r="AJ32" s="51">
        <v>0</v>
      </c>
      <c r="AK32" s="51">
        <f t="shared" si="0"/>
        <v>9.6980000000000011E-2</v>
      </c>
      <c r="AL32" s="51">
        <f t="shared" si="1"/>
        <v>9.6980000000000011E-2</v>
      </c>
      <c r="AM32" s="51">
        <v>0</v>
      </c>
      <c r="AN32" s="51">
        <v>9.6980000000000011E-2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6.4176760000000002</v>
      </c>
      <c r="E36" s="51">
        <v>0</v>
      </c>
      <c r="F36" s="51">
        <v>0</v>
      </c>
      <c r="G36" s="51">
        <v>6.4176760000000002</v>
      </c>
      <c r="H36" s="51">
        <v>0.47599999999999998</v>
      </c>
      <c r="I36" s="51">
        <v>0</v>
      </c>
      <c r="J36" s="51">
        <v>0</v>
      </c>
      <c r="K36" s="51">
        <v>6.7830000000000004</v>
      </c>
      <c r="L36" s="51">
        <v>0</v>
      </c>
      <c r="M36" s="51">
        <v>5.6520000000000001</v>
      </c>
      <c r="N36" s="51">
        <v>0</v>
      </c>
      <c r="O36" s="51">
        <v>1.131</v>
      </c>
      <c r="P36" s="51">
        <v>0.224</v>
      </c>
      <c r="Q36" s="51">
        <v>0</v>
      </c>
      <c r="R36" s="58">
        <v>0</v>
      </c>
      <c r="S36" s="53">
        <v>6.5675999999999998E-2</v>
      </c>
      <c r="T36" s="51">
        <v>0</v>
      </c>
      <c r="U36" s="51">
        <v>0</v>
      </c>
      <c r="V36" s="51">
        <v>0</v>
      </c>
      <c r="W36" s="51">
        <v>6.5675999999999998E-2</v>
      </c>
      <c r="X36" s="51">
        <v>1.958E-2</v>
      </c>
      <c r="Y36" s="51">
        <v>0</v>
      </c>
      <c r="Z36" s="51">
        <v>4.6095999999999998E-2</v>
      </c>
      <c r="AA36" s="51">
        <v>4.5999999999999999E-2</v>
      </c>
      <c r="AB36" s="51">
        <v>4.1420999999999993E-2</v>
      </c>
      <c r="AC36" s="51">
        <v>2.4254999999999999E-2</v>
      </c>
      <c r="AD36" s="51">
        <v>1.7004999999999999E-2</v>
      </c>
      <c r="AE36" s="51">
        <v>7.2500000000000004E-3</v>
      </c>
      <c r="AF36" s="51">
        <v>0</v>
      </c>
      <c r="AG36" s="53">
        <v>0.71700499999999989</v>
      </c>
      <c r="AH36" s="51">
        <v>7.2500000000000004E-3</v>
      </c>
      <c r="AI36" s="51">
        <v>0.71700499999999989</v>
      </c>
      <c r="AJ36" s="51">
        <v>0</v>
      </c>
      <c r="AK36" s="51">
        <f t="shared" si="0"/>
        <v>6.4176760000000002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6.4176760000000002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6.4174899999999999</v>
      </c>
      <c r="E38" s="66">
        <v>0</v>
      </c>
      <c r="F38" s="66">
        <v>0</v>
      </c>
      <c r="G38" s="66">
        <v>6.4174899999999999</v>
      </c>
      <c r="H38" s="66">
        <v>0.47599999999999998</v>
      </c>
      <c r="I38" s="66">
        <v>0</v>
      </c>
      <c r="J38" s="66">
        <v>0</v>
      </c>
      <c r="K38" s="66">
        <v>6.7830000000000004</v>
      </c>
      <c r="L38" s="66">
        <v>0</v>
      </c>
      <c r="M38" s="66">
        <v>5.6520000000000001</v>
      </c>
      <c r="N38" s="66">
        <v>0</v>
      </c>
      <c r="O38" s="66">
        <v>1.131</v>
      </c>
      <c r="P38" s="66">
        <v>0.224</v>
      </c>
      <c r="Q38" s="66">
        <v>0</v>
      </c>
      <c r="R38" s="67">
        <v>0</v>
      </c>
      <c r="S38" s="68">
        <v>6.5489999999999993E-2</v>
      </c>
      <c r="T38" s="66">
        <v>0</v>
      </c>
      <c r="U38" s="66">
        <v>0</v>
      </c>
      <c r="V38" s="66">
        <v>0</v>
      </c>
      <c r="W38" s="66">
        <v>6.5489999999999993E-2</v>
      </c>
      <c r="X38" s="66">
        <v>1.949E-2</v>
      </c>
      <c r="Y38" s="66">
        <v>0</v>
      </c>
      <c r="Z38" s="66">
        <v>4.5999999999999999E-2</v>
      </c>
      <c r="AA38" s="66">
        <v>4.5999999999999999E-2</v>
      </c>
      <c r="AB38" s="66">
        <v>4.1399999999999992E-2</v>
      </c>
      <c r="AC38" s="66">
        <v>2.409E-2</v>
      </c>
      <c r="AD38" s="66">
        <v>1.6840000000000001E-2</v>
      </c>
      <c r="AE38" s="66">
        <v>7.2500000000000004E-3</v>
      </c>
      <c r="AF38" s="67">
        <v>0</v>
      </c>
      <c r="AG38" s="68">
        <v>0.71683999999999992</v>
      </c>
      <c r="AH38" s="66">
        <v>7.2500000000000004E-3</v>
      </c>
      <c r="AI38" s="66">
        <v>0.71683999999999992</v>
      </c>
      <c r="AJ38" s="66">
        <v>0</v>
      </c>
      <c r="AK38" s="66">
        <f t="shared" si="0"/>
        <v>6.4174899999999999</v>
      </c>
      <c r="AL38" s="66">
        <f t="shared" si="1"/>
        <v>0</v>
      </c>
      <c r="AM38" s="66">
        <v>0</v>
      </c>
      <c r="AN38" s="66">
        <v>0</v>
      </c>
      <c r="AO38" s="66">
        <f t="shared" si="2"/>
        <v>6.4174899999999999</v>
      </c>
    </row>
    <row r="39" spans="2:41" ht="27" customHeight="1" x14ac:dyDescent="0.15">
      <c r="B39" s="69">
        <v>0</v>
      </c>
      <c r="C39" s="76" t="s">
        <v>100</v>
      </c>
      <c r="D39" s="71">
        <v>1.8599999999999999E-4</v>
      </c>
      <c r="E39" s="52">
        <v>0</v>
      </c>
      <c r="F39" s="71">
        <v>0</v>
      </c>
      <c r="G39" s="71">
        <v>1.8599999999999999E-4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1.8599999999999999E-4</v>
      </c>
      <c r="T39" s="71">
        <v>0</v>
      </c>
      <c r="U39" s="71">
        <v>0</v>
      </c>
      <c r="V39" s="71">
        <v>0</v>
      </c>
      <c r="W39" s="71">
        <v>1.8599999999999999E-4</v>
      </c>
      <c r="X39" s="71">
        <v>8.9999999999999992E-5</v>
      </c>
      <c r="Y39" s="71">
        <v>0</v>
      </c>
      <c r="Z39" s="71">
        <v>9.6000000000000002E-5</v>
      </c>
      <c r="AA39" s="71">
        <v>0</v>
      </c>
      <c r="AB39" s="71">
        <v>2.0999999999999995E-5</v>
      </c>
      <c r="AC39" s="71">
        <v>1.65E-4</v>
      </c>
      <c r="AD39" s="71">
        <v>1.65E-4</v>
      </c>
      <c r="AE39" s="71">
        <v>0</v>
      </c>
      <c r="AF39" s="72">
        <v>0</v>
      </c>
      <c r="AG39" s="73">
        <v>1.65E-4</v>
      </c>
      <c r="AH39" s="71">
        <v>0</v>
      </c>
      <c r="AI39" s="71">
        <v>1.65E-4</v>
      </c>
      <c r="AJ39" s="52">
        <v>0</v>
      </c>
      <c r="AK39" s="52">
        <f t="shared" si="0"/>
        <v>1.8599999999999999E-4</v>
      </c>
      <c r="AL39" s="52">
        <f t="shared" si="1"/>
        <v>0</v>
      </c>
      <c r="AM39" s="52">
        <v>0</v>
      </c>
      <c r="AN39" s="52">
        <v>0</v>
      </c>
      <c r="AO39" s="52">
        <f t="shared" si="2"/>
        <v>1.8599999999999999E-4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2026-03-20T00:04:49Z</dcterms:created>
  <dcterms:modified xsi:type="dcterms:W3CDTF">2026-03-20T01:12:11Z</dcterms:modified>
</cp:coreProperties>
</file>