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038CA723-DE07-4B59-96DC-3AF0D3EE4FA2}" xr6:coauthVersionLast="47" xr6:coauthVersionMax="47" xr10:uidLastSave="{00000000-0000-0000-0000-000000000000}"/>
  <bookViews>
    <workbookView xWindow="1560" yWindow="1560" windowWidth="16740" windowHeight="11265" xr2:uid="{ABD20D94-32C5-47C9-A22D-9A76747EC2E3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L37" i="1"/>
  <c r="AK37" i="1"/>
  <c r="AO37" i="1" s="1"/>
  <c r="AN36" i="1"/>
  <c r="AM36" i="1"/>
  <c r="AL36" i="1" s="1"/>
  <c r="AK36" i="1"/>
  <c r="AO36" i="1" s="1"/>
  <c r="AL35" i="1"/>
  <c r="AK35" i="1"/>
  <c r="AO35" i="1" s="1"/>
  <c r="AL34" i="1"/>
  <c r="AK34" i="1"/>
  <c r="AO34" i="1" s="1"/>
  <c r="AO33" i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O28" i="1" s="1"/>
  <c r="AL27" i="1"/>
  <c r="AO27" i="1" s="1"/>
  <c r="AK27" i="1"/>
  <c r="AL26" i="1"/>
  <c r="AK26" i="1"/>
  <c r="AO26" i="1" s="1"/>
  <c r="AL25" i="1"/>
  <c r="AK25" i="1"/>
  <c r="AO25" i="1" s="1"/>
  <c r="AL24" i="1"/>
  <c r="AK24" i="1"/>
  <c r="AO24" i="1" s="1"/>
  <c r="AL23" i="1"/>
  <c r="AK23" i="1"/>
  <c r="AO23" i="1" s="1"/>
  <c r="AL22" i="1"/>
  <c r="AK22" i="1"/>
  <c r="AO22" i="1" s="1"/>
  <c r="AL21" i="1"/>
  <c r="AK21" i="1"/>
  <c r="AO21" i="1" s="1"/>
  <c r="AL20" i="1"/>
  <c r="AK20" i="1"/>
  <c r="AO20" i="1" s="1"/>
  <c r="AO19" i="1"/>
  <c r="AL19" i="1"/>
  <c r="AK19" i="1"/>
  <c r="AL18" i="1"/>
  <c r="AK18" i="1"/>
  <c r="AO18" i="1" s="1"/>
  <c r="AL17" i="1"/>
  <c r="AK17" i="1"/>
  <c r="AO17" i="1" s="1"/>
  <c r="AM14" i="1"/>
  <c r="AK16" i="1"/>
  <c r="AN14" i="1"/>
  <c r="AN12" i="1" s="1"/>
  <c r="AK15" i="1"/>
  <c r="AK14" i="1"/>
  <c r="AL13" i="1"/>
  <c r="AK13" i="1"/>
  <c r="AK12" i="1"/>
  <c r="Z8" i="1"/>
  <c r="X8" i="1"/>
  <c r="AL14" i="1" l="1"/>
  <c r="AO14" i="1" s="1"/>
  <c r="AM12" i="1"/>
  <c r="AL12" i="1" s="1"/>
  <c r="AO12" i="1" s="1"/>
  <c r="AO13" i="1"/>
  <c r="AO38" i="1"/>
  <c r="AL16" i="1"/>
  <c r="AO16" i="1" s="1"/>
  <c r="AL15" i="1"/>
  <c r="AO15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<sst xmlns="http://schemas.openxmlformats.org/spreadsheetml/2006/main" count="111" uniqueCount="105">
  <si>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</si>
  <si>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</si>
  <si>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</si>
  <si>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</si>
  <si>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</si>
  <si>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</si>
  <si>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</si>
  <si>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</si>
  <si>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</si>
  <si>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</si>
  <si>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</si>
  <si>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</si>
  <si>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</si>
  <si>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</si>
  <si>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</si>
  <si>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</si>
  <si>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</si>
  <si>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</si>
  <si>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</si>
  <si>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</si>
  <si>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</si>
  <si>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</si>
  <si>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</si>
  <si>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</si>
  <si>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</si>
  <si>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</si>
  <si>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</si>
  <si>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</si>
  <si>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</si>
  <si>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</si>
  <si>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</si>
  <si>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</si>
  <si>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</si>
  <si>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</si>
  <si>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</si>
  <si>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</si>
  <si>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</si>
  <si>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</si>
  <si>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</si>
  <si>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</si>
  <si>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</si>
  <si>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</si>
  <si>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</si>
  <si>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</si>
  <si>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</si>
  <si>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</si>
  <si>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</si>
  <si>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</si>
  <si>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</si>
  <si>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</si>
  <si>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</si>
  <si>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</si>
  <si>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</si>
  <si>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</si>
  <si>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</si>
  <si>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</si>
  <si>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</si>
  <si>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</si>
  <si>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</si>
  <si>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</si>
  <si>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</si>
  <si>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</si>
  <si>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</si>
  <si>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</si>
  <si>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</si>
  <si>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</si>
  <si>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</si>
  <si>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</si>
  <si>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</si>
  <si>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</si>
  <si>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</si>
  <si>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</si>
  <si>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</si>
  <si>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</si>
  <si>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</si>
  <si>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</si>
  <si>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</si>
  <si>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</si>
  <si>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</si>
  <si>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</si>
  <si>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</si>
  <si>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</si>
  <si>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</si>
  <si>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</si>
  <si>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</si>
  <si>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</si>
  <si>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</si>
  <si>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</si>
  <si>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</si>
  <si>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</si>
  <si>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</si>
  <si>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</si>
  <si>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</si>
  <si>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</si>
  <si>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</si>
  <si>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</si>
  <si>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</si>
  <si>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</si>
  <si>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</si>
  <si>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</si>
  <si>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</si>
  <si>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</si>
  <si>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</si>
  <si>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</si>
  <si>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表2-02  発生量及び処理・処分量（種類別：変換）　〔農業，林業〕〔全地域〕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</si>
</sst>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1E44CCDF-B081-4C37-AF7F-848458734CEE}"/>
    <cellStyle name="標準_P502XLS 2" xfId="1" xr:uid="{5BF02946-521E-45A7-95CD-BA8FFB4EC8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4176-D92F-405A-A0F4-37054ACF2C4D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T12" sqref="T12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64.966566100000009</v>
      </c>
      <c r="E12" s="46">
        <v>0</v>
      </c>
      <c r="F12" s="46">
        <v>0</v>
      </c>
      <c r="G12" s="46">
        <v>64.966566100000009</v>
      </c>
      <c r="H12" s="46">
        <v>63.33700000000001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1.6295661000000001</v>
      </c>
      <c r="T12" s="46">
        <v>1.15E-3</v>
      </c>
      <c r="U12" s="46">
        <v>1.15E-3</v>
      </c>
      <c r="V12" s="46">
        <v>0</v>
      </c>
      <c r="W12" s="46">
        <v>1.6284161000000001</v>
      </c>
      <c r="X12" s="46">
        <v>1.1902254999999999</v>
      </c>
      <c r="Y12" s="46">
        <v>0</v>
      </c>
      <c r="Z12" s="46">
        <v>0.43819059999999999</v>
      </c>
      <c r="AA12" s="46">
        <v>6.1245000000000008E-2</v>
      </c>
      <c r="AB12" s="46">
        <v>6.0729321348333011E-2</v>
      </c>
      <c r="AC12" s="46">
        <v>1.5676867786516671</v>
      </c>
      <c r="AD12" s="46">
        <v>1.5277629771145507</v>
      </c>
      <c r="AE12" s="46">
        <v>3.9923801537116478E-2</v>
      </c>
      <c r="AF12" s="46">
        <v>0</v>
      </c>
      <c r="AG12" s="47">
        <v>64.864762977114566</v>
      </c>
      <c r="AH12" s="46">
        <v>4.1073801537116483E-2</v>
      </c>
      <c r="AI12" s="46">
        <v>64.864762977114566</v>
      </c>
      <c r="AJ12" s="46">
        <v>0</v>
      </c>
      <c r="AK12" s="46">
        <f>G12-N12</f>
        <v>64.966566100000009</v>
      </c>
      <c r="AL12" s="46">
        <f>AM12+AN12</f>
        <v>1.15E-3</v>
      </c>
      <c r="AM12" s="46">
        <f>SUM(AM13:AM14)+SUM(AM18:AM36)</f>
        <v>0</v>
      </c>
      <c r="AN12" s="46">
        <f>SUM(AN13:AN14)+SUM(AN18:AN36)</f>
        <v>1.15E-3</v>
      </c>
      <c r="AO12" s="46">
        <f>AK12-AL12</f>
        <v>64.965416100000013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0.47325260000000002</v>
      </c>
      <c r="E14" s="51">
        <v>0</v>
      </c>
      <c r="F14" s="51">
        <v>0</v>
      </c>
      <c r="G14" s="51">
        <v>0.47325260000000002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0.47325260000000002</v>
      </c>
      <c r="T14" s="51">
        <v>1.15E-3</v>
      </c>
      <c r="U14" s="51">
        <v>1.15E-3</v>
      </c>
      <c r="V14" s="51">
        <v>0</v>
      </c>
      <c r="W14" s="51">
        <v>0.47210260000000004</v>
      </c>
      <c r="X14" s="51">
        <v>0.46700000000000003</v>
      </c>
      <c r="Y14" s="51">
        <v>0</v>
      </c>
      <c r="Z14" s="51">
        <v>5.1025999999999997E-3</v>
      </c>
      <c r="AA14" s="51">
        <v>5.078E-3</v>
      </c>
      <c r="AB14" s="51">
        <v>4.5725423306423041E-3</v>
      </c>
      <c r="AC14" s="51">
        <v>0.46753005766935773</v>
      </c>
      <c r="AD14" s="51">
        <v>0.46700040000000004</v>
      </c>
      <c r="AE14" s="51">
        <v>5.2965766935766934E-4</v>
      </c>
      <c r="AF14" s="51">
        <v>0</v>
      </c>
      <c r="AG14" s="53">
        <v>0.46700040000000004</v>
      </c>
      <c r="AH14" s="51">
        <v>1.6796576693576693E-3</v>
      </c>
      <c r="AI14" s="51">
        <v>0.46700040000000004</v>
      </c>
      <c r="AJ14" s="51">
        <v>0</v>
      </c>
      <c r="AK14" s="51">
        <f t="shared" si="0"/>
        <v>0.47325260000000002</v>
      </c>
      <c r="AL14" s="51">
        <f t="shared" si="1"/>
        <v>1.15E-3</v>
      </c>
      <c r="AM14" s="51">
        <f>SUM(AM15:AM17)</f>
        <v>0</v>
      </c>
      <c r="AN14" s="51">
        <f>SUM(AN15:AN17)</f>
        <v>1.15E-3</v>
      </c>
      <c r="AO14" s="51">
        <f t="shared" si="2"/>
        <v>0.47210260000000004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0.47325260000000002</v>
      </c>
      <c r="E17" s="52">
        <v>0</v>
      </c>
      <c r="F17" s="71">
        <v>0</v>
      </c>
      <c r="G17" s="71">
        <v>0.47325260000000002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0.47325260000000002</v>
      </c>
      <c r="T17" s="71">
        <v>1.15E-3</v>
      </c>
      <c r="U17" s="71">
        <v>1.15E-3</v>
      </c>
      <c r="V17" s="71">
        <v>0</v>
      </c>
      <c r="W17" s="71">
        <v>0.47210260000000004</v>
      </c>
      <c r="X17" s="71">
        <v>0.46700000000000003</v>
      </c>
      <c r="Y17" s="71">
        <v>0</v>
      </c>
      <c r="Z17" s="71">
        <v>5.1025999999999997E-3</v>
      </c>
      <c r="AA17" s="71">
        <v>5.078E-3</v>
      </c>
      <c r="AB17" s="71">
        <v>4.5725423306423041E-3</v>
      </c>
      <c r="AC17" s="71">
        <v>0.46753005766935773</v>
      </c>
      <c r="AD17" s="71">
        <v>0.46700040000000004</v>
      </c>
      <c r="AE17" s="71">
        <v>5.2965766935766934E-4</v>
      </c>
      <c r="AF17" s="72">
        <v>0</v>
      </c>
      <c r="AG17" s="73">
        <v>0.46700040000000004</v>
      </c>
      <c r="AH17" s="71">
        <v>1.6796576693576693E-3</v>
      </c>
      <c r="AI17" s="71">
        <v>0.46700040000000004</v>
      </c>
      <c r="AJ17" s="52">
        <v>0</v>
      </c>
      <c r="AK17" s="52">
        <f t="shared" si="0"/>
        <v>0.47325260000000002</v>
      </c>
      <c r="AL17" s="52">
        <f t="shared" si="1"/>
        <v>1.15E-3</v>
      </c>
      <c r="AM17" s="52">
        <v>0</v>
      </c>
      <c r="AN17" s="52">
        <v>1.15E-3</v>
      </c>
      <c r="AO17" s="52">
        <f t="shared" si="2"/>
        <v>0.47210260000000004</v>
      </c>
    </row>
    <row r="18" spans="2:41" s="48" customFormat="1" ht="27" customHeight="1" x14ac:dyDescent="0.15">
      <c r="B18" s="57" t="s">
        <v>82</v>
      </c>
      <c r="C18" s="74"/>
      <c r="D18" s="51">
        <v>2.9894999999999995E-3</v>
      </c>
      <c r="E18" s="51">
        <v>0</v>
      </c>
      <c r="F18" s="51">
        <v>0</v>
      </c>
      <c r="G18" s="51">
        <v>2.9894999999999995E-3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2.9894999999999995E-3</v>
      </c>
      <c r="T18" s="51">
        <v>0</v>
      </c>
      <c r="U18" s="51">
        <v>0</v>
      </c>
      <c r="V18" s="51">
        <v>0</v>
      </c>
      <c r="W18" s="51">
        <v>2.9894999999999995E-3</v>
      </c>
      <c r="X18" s="51">
        <v>2.7224999999999997E-3</v>
      </c>
      <c r="Y18" s="51">
        <v>0</v>
      </c>
      <c r="Z18" s="51">
        <v>2.6700000000000004E-4</v>
      </c>
      <c r="AA18" s="51">
        <v>2.6700000000000004E-4</v>
      </c>
      <c r="AB18" s="51">
        <v>2.7145799999999994E-3</v>
      </c>
      <c r="AC18" s="51">
        <v>2.7492E-4</v>
      </c>
      <c r="AD18" s="51">
        <v>1.3400760456273801E-6</v>
      </c>
      <c r="AE18" s="54">
        <v>2.7357992395437262E-4</v>
      </c>
      <c r="AF18" s="51">
        <v>0</v>
      </c>
      <c r="AG18" s="53">
        <v>1.3400760456273801E-6</v>
      </c>
      <c r="AH18" s="51">
        <v>2.7357992395437262E-4</v>
      </c>
      <c r="AI18" s="51">
        <v>1.3400760456273801E-6</v>
      </c>
      <c r="AJ18" s="51">
        <v>0</v>
      </c>
      <c r="AK18" s="51">
        <f t="shared" si="0"/>
        <v>2.9894999999999995E-3</v>
      </c>
      <c r="AL18" s="51">
        <f t="shared" si="1"/>
        <v>0</v>
      </c>
      <c r="AM18" s="51">
        <v>0</v>
      </c>
      <c r="AN18" s="51">
        <v>0</v>
      </c>
      <c r="AO18" s="51">
        <f t="shared" si="2"/>
        <v>2.9894999999999995E-3</v>
      </c>
    </row>
    <row r="19" spans="2:41" s="48" customFormat="1" ht="27" customHeight="1" x14ac:dyDescent="0.15">
      <c r="B19" s="57" t="s">
        <v>83</v>
      </c>
      <c r="C19" s="50"/>
      <c r="D19" s="51">
        <v>9.9999999999999995E-7</v>
      </c>
      <c r="E19" s="51">
        <v>0</v>
      </c>
      <c r="F19" s="51">
        <v>0</v>
      </c>
      <c r="G19" s="51">
        <v>9.9999999999999995E-7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9.9999999999999995E-7</v>
      </c>
      <c r="T19" s="51">
        <v>0</v>
      </c>
      <c r="U19" s="51">
        <v>0</v>
      </c>
      <c r="V19" s="51">
        <v>0</v>
      </c>
      <c r="W19" s="51">
        <v>9.9999999999999995E-7</v>
      </c>
      <c r="X19" s="51">
        <v>0</v>
      </c>
      <c r="Y19" s="51">
        <v>0</v>
      </c>
      <c r="Z19" s="51">
        <v>9.9999999999999995E-7</v>
      </c>
      <c r="AA19" s="51">
        <v>0</v>
      </c>
      <c r="AB19" s="51">
        <v>0</v>
      </c>
      <c r="AC19" s="51">
        <v>9.9999999999999995E-7</v>
      </c>
      <c r="AD19" s="51">
        <v>9.9999999999999995E-7</v>
      </c>
      <c r="AE19" s="54">
        <v>0</v>
      </c>
      <c r="AF19" s="51">
        <v>0</v>
      </c>
      <c r="AG19" s="53">
        <v>9.9999999999999995E-7</v>
      </c>
      <c r="AH19" s="51">
        <v>0</v>
      </c>
      <c r="AI19" s="51">
        <v>9.9999999999999995E-7</v>
      </c>
      <c r="AJ19" s="51">
        <v>0</v>
      </c>
      <c r="AK19" s="51">
        <f t="shared" si="0"/>
        <v>9.9999999999999995E-7</v>
      </c>
      <c r="AL19" s="51">
        <f t="shared" si="1"/>
        <v>0</v>
      </c>
      <c r="AM19" s="51">
        <v>0</v>
      </c>
      <c r="AN19" s="51">
        <v>0</v>
      </c>
      <c r="AO19" s="51">
        <f t="shared" si="2"/>
        <v>9.9999999999999995E-7</v>
      </c>
    </row>
    <row r="20" spans="2:41" s="48" customFormat="1" ht="27" customHeight="1" x14ac:dyDescent="0.15">
      <c r="B20" s="57" t="s">
        <v>84</v>
      </c>
      <c r="C20" s="50"/>
      <c r="D20" s="51">
        <v>1.0000000000000001E-5</v>
      </c>
      <c r="E20" s="51">
        <v>0</v>
      </c>
      <c r="F20" s="51">
        <v>0</v>
      </c>
      <c r="G20" s="51">
        <v>1.0000000000000001E-5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1.0000000000000001E-5</v>
      </c>
      <c r="T20" s="51">
        <v>0</v>
      </c>
      <c r="U20" s="51">
        <v>0</v>
      </c>
      <c r="V20" s="51">
        <v>0</v>
      </c>
      <c r="W20" s="51">
        <v>1.0000000000000001E-5</v>
      </c>
      <c r="X20" s="51">
        <v>0</v>
      </c>
      <c r="Y20" s="51">
        <v>0</v>
      </c>
      <c r="Z20" s="51">
        <v>1.0000000000000001E-5</v>
      </c>
      <c r="AA20" s="51">
        <v>0</v>
      </c>
      <c r="AB20" s="51">
        <v>0</v>
      </c>
      <c r="AC20" s="51">
        <v>1.0000000000000001E-5</v>
      </c>
      <c r="AD20" s="51">
        <v>1.0000000000000001E-5</v>
      </c>
      <c r="AE20" s="54">
        <v>0</v>
      </c>
      <c r="AF20" s="51">
        <v>0</v>
      </c>
      <c r="AG20" s="53">
        <v>1.0000000000000001E-5</v>
      </c>
      <c r="AH20" s="51">
        <v>0</v>
      </c>
      <c r="AI20" s="51">
        <v>1.0000000000000001E-5</v>
      </c>
      <c r="AJ20" s="51">
        <v>0</v>
      </c>
      <c r="AK20" s="51">
        <f t="shared" si="0"/>
        <v>1.0000000000000001E-5</v>
      </c>
      <c r="AL20" s="51">
        <f t="shared" si="1"/>
        <v>0</v>
      </c>
      <c r="AM20" s="51">
        <v>0</v>
      </c>
      <c r="AN20" s="51">
        <v>0</v>
      </c>
      <c r="AO20" s="51">
        <f t="shared" si="2"/>
        <v>1.0000000000000001E-5</v>
      </c>
    </row>
    <row r="21" spans="2:41" s="48" customFormat="1" ht="27" customHeight="1" x14ac:dyDescent="0.15">
      <c r="B21" s="57" t="s">
        <v>85</v>
      </c>
      <c r="C21" s="50"/>
      <c r="D21" s="51">
        <v>0.4082309999999999</v>
      </c>
      <c r="E21" s="51">
        <v>0</v>
      </c>
      <c r="F21" s="51">
        <v>0</v>
      </c>
      <c r="G21" s="51">
        <v>0.4082309999999999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0.4082309999999999</v>
      </c>
      <c r="T21" s="51">
        <v>0</v>
      </c>
      <c r="U21" s="51">
        <v>0</v>
      </c>
      <c r="V21" s="51">
        <v>0</v>
      </c>
      <c r="W21" s="51">
        <v>0.4082309999999999</v>
      </c>
      <c r="X21" s="51">
        <v>0.36553099999999988</v>
      </c>
      <c r="Y21" s="51">
        <v>0</v>
      </c>
      <c r="Z21" s="51">
        <v>4.2700000000000002E-2</v>
      </c>
      <c r="AA21" s="51">
        <v>4.2700000000000002E-2</v>
      </c>
      <c r="AB21" s="51">
        <v>4.1577891764705832E-2</v>
      </c>
      <c r="AC21" s="51">
        <v>0.36665310823529407</v>
      </c>
      <c r="AD21" s="51">
        <v>0.35892748726960755</v>
      </c>
      <c r="AE21" s="54">
        <v>7.7256209656865003E-3</v>
      </c>
      <c r="AF21" s="51">
        <v>0</v>
      </c>
      <c r="AG21" s="53">
        <v>0.35892748726960755</v>
      </c>
      <c r="AH21" s="51">
        <v>7.7256209656865003E-3</v>
      </c>
      <c r="AI21" s="51">
        <v>0.35892748726960755</v>
      </c>
      <c r="AJ21" s="51">
        <v>0</v>
      </c>
      <c r="AK21" s="51">
        <f t="shared" si="0"/>
        <v>0.4082309999999999</v>
      </c>
      <c r="AL21" s="51">
        <f t="shared" si="1"/>
        <v>0</v>
      </c>
      <c r="AM21" s="51">
        <v>0</v>
      </c>
      <c r="AN21" s="51">
        <v>0</v>
      </c>
      <c r="AO21" s="51">
        <f t="shared" si="2"/>
        <v>0.4082309999999999</v>
      </c>
    </row>
    <row r="22" spans="2:41" s="48" customFormat="1" ht="27" customHeight="1" x14ac:dyDescent="0.15">
      <c r="B22" s="57" t="s">
        <v>86</v>
      </c>
      <c r="C22" s="50"/>
      <c r="D22" s="51">
        <v>5.8999999999999998E-5</v>
      </c>
      <c r="E22" s="51">
        <v>0</v>
      </c>
      <c r="F22" s="51">
        <v>0</v>
      </c>
      <c r="G22" s="51">
        <v>5.8999999999999998E-5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5.8999999999999998E-5</v>
      </c>
      <c r="T22" s="51">
        <v>0</v>
      </c>
      <c r="U22" s="51">
        <v>0</v>
      </c>
      <c r="V22" s="51">
        <v>0</v>
      </c>
      <c r="W22" s="51">
        <v>5.8999999999999998E-5</v>
      </c>
      <c r="X22" s="51">
        <v>5.8999999999999998E-5</v>
      </c>
      <c r="Y22" s="51">
        <v>0</v>
      </c>
      <c r="Z22" s="51">
        <v>0</v>
      </c>
      <c r="AA22" s="51">
        <v>0</v>
      </c>
      <c r="AB22" s="51">
        <v>0</v>
      </c>
      <c r="AC22" s="51">
        <v>5.8999999999999998E-5</v>
      </c>
      <c r="AD22" s="51">
        <v>5.8999999999999998E-5</v>
      </c>
      <c r="AE22" s="54">
        <v>0</v>
      </c>
      <c r="AF22" s="51">
        <v>0</v>
      </c>
      <c r="AG22" s="53">
        <v>5.8999999999999998E-5</v>
      </c>
      <c r="AH22" s="51">
        <v>0</v>
      </c>
      <c r="AI22" s="51">
        <v>5.8999999999999998E-5</v>
      </c>
      <c r="AJ22" s="51">
        <v>0</v>
      </c>
      <c r="AK22" s="51">
        <f t="shared" si="0"/>
        <v>5.8999999999999998E-5</v>
      </c>
      <c r="AL22" s="51">
        <f t="shared" si="1"/>
        <v>0</v>
      </c>
      <c r="AM22" s="51">
        <v>0</v>
      </c>
      <c r="AN22" s="51">
        <v>0</v>
      </c>
      <c r="AO22" s="51">
        <f t="shared" si="2"/>
        <v>5.8999999999999998E-5</v>
      </c>
    </row>
    <row r="23" spans="2:41" s="48" customFormat="1" ht="27" customHeight="1" x14ac:dyDescent="0.15">
      <c r="B23" s="57" t="s">
        <v>87</v>
      </c>
      <c r="C23" s="50"/>
      <c r="D23" s="51">
        <v>0.250525</v>
      </c>
      <c r="E23" s="51">
        <v>0</v>
      </c>
      <c r="F23" s="51">
        <v>0</v>
      </c>
      <c r="G23" s="51">
        <v>0.250525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0.250525</v>
      </c>
      <c r="T23" s="51">
        <v>0</v>
      </c>
      <c r="U23" s="51">
        <v>0</v>
      </c>
      <c r="V23" s="51">
        <v>0</v>
      </c>
      <c r="W23" s="51">
        <v>0.250525</v>
      </c>
      <c r="X23" s="51">
        <v>0.250525</v>
      </c>
      <c r="Y23" s="51">
        <v>0</v>
      </c>
      <c r="Z23" s="51">
        <v>0</v>
      </c>
      <c r="AA23" s="51">
        <v>0</v>
      </c>
      <c r="AB23" s="51">
        <v>-1.5692747015128017E-5</v>
      </c>
      <c r="AC23" s="51">
        <v>0.25054069274701513</v>
      </c>
      <c r="AD23" s="51">
        <v>0.2408629870570328</v>
      </c>
      <c r="AE23" s="54">
        <v>9.6777056899823334E-3</v>
      </c>
      <c r="AF23" s="51">
        <v>0</v>
      </c>
      <c r="AG23" s="53">
        <v>0.2408629870570328</v>
      </c>
      <c r="AH23" s="51">
        <v>9.6777056899823334E-3</v>
      </c>
      <c r="AI23" s="51">
        <v>0.2408629870570328</v>
      </c>
      <c r="AJ23" s="51">
        <v>0</v>
      </c>
      <c r="AK23" s="51">
        <f t="shared" si="0"/>
        <v>0.250525</v>
      </c>
      <c r="AL23" s="51">
        <f t="shared" si="1"/>
        <v>0</v>
      </c>
      <c r="AM23" s="51">
        <v>0</v>
      </c>
      <c r="AN23" s="51">
        <v>0</v>
      </c>
      <c r="AO23" s="51">
        <f t="shared" si="2"/>
        <v>0.250525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0.37013000000000001</v>
      </c>
      <c r="E25" s="51">
        <v>0</v>
      </c>
      <c r="F25" s="51">
        <v>0</v>
      </c>
      <c r="G25" s="51">
        <v>0.37013000000000001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0.37013000000000001</v>
      </c>
      <c r="T25" s="51">
        <v>0</v>
      </c>
      <c r="U25" s="51">
        <v>0</v>
      </c>
      <c r="V25" s="51">
        <v>0</v>
      </c>
      <c r="W25" s="51">
        <v>0.37013000000000001</v>
      </c>
      <c r="X25" s="51">
        <v>4.0999999999999995E-3</v>
      </c>
      <c r="Y25" s="51">
        <v>0</v>
      </c>
      <c r="Z25" s="51">
        <v>0.36603000000000002</v>
      </c>
      <c r="AA25" s="51">
        <v>1.32E-2</v>
      </c>
      <c r="AB25" s="51">
        <v>1.1880000000000002E-2</v>
      </c>
      <c r="AC25" s="51">
        <v>0.35825000000000001</v>
      </c>
      <c r="AD25" s="51">
        <v>0.35693000000000003</v>
      </c>
      <c r="AE25" s="54">
        <v>1.32E-3</v>
      </c>
      <c r="AF25" s="51">
        <v>0</v>
      </c>
      <c r="AG25" s="53">
        <v>0.35693000000000003</v>
      </c>
      <c r="AH25" s="51">
        <v>1.32E-3</v>
      </c>
      <c r="AI25" s="51">
        <v>0.35693000000000003</v>
      </c>
      <c r="AJ25" s="51">
        <v>0</v>
      </c>
      <c r="AK25" s="51">
        <f t="shared" si="0"/>
        <v>0.37013000000000001</v>
      </c>
      <c r="AL25" s="51">
        <f t="shared" si="1"/>
        <v>0</v>
      </c>
      <c r="AM25" s="51">
        <v>0</v>
      </c>
      <c r="AN25" s="51">
        <v>0</v>
      </c>
      <c r="AO25" s="51">
        <f t="shared" si="2"/>
        <v>0.37013000000000001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1.4199E-2</v>
      </c>
      <c r="E28" s="51">
        <v>0</v>
      </c>
      <c r="F28" s="51">
        <v>0</v>
      </c>
      <c r="G28" s="51">
        <v>1.4199E-2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1.4199E-2</v>
      </c>
      <c r="T28" s="51">
        <v>0</v>
      </c>
      <c r="U28" s="51">
        <v>0</v>
      </c>
      <c r="V28" s="51">
        <v>0</v>
      </c>
      <c r="W28" s="51">
        <v>1.4199E-2</v>
      </c>
      <c r="X28" s="51">
        <v>1.4199E-2</v>
      </c>
      <c r="Y28" s="51">
        <v>0</v>
      </c>
      <c r="Z28" s="51">
        <v>0</v>
      </c>
      <c r="AA28" s="51">
        <v>0</v>
      </c>
      <c r="AB28" s="51">
        <v>0</v>
      </c>
      <c r="AC28" s="51">
        <v>1.4199E-2</v>
      </c>
      <c r="AD28" s="51">
        <v>1.4199E-2</v>
      </c>
      <c r="AE28" s="54">
        <v>0</v>
      </c>
      <c r="AF28" s="51">
        <v>0</v>
      </c>
      <c r="AG28" s="53">
        <v>1.4199E-2</v>
      </c>
      <c r="AH28" s="51">
        <v>0</v>
      </c>
      <c r="AI28" s="51">
        <v>1.4199E-2</v>
      </c>
      <c r="AJ28" s="51">
        <v>0</v>
      </c>
      <c r="AK28" s="51">
        <f t="shared" si="0"/>
        <v>1.4199E-2</v>
      </c>
      <c r="AL28" s="51">
        <f t="shared" si="1"/>
        <v>0</v>
      </c>
      <c r="AM28" s="51">
        <v>0</v>
      </c>
      <c r="AN28" s="51">
        <v>0</v>
      </c>
      <c r="AO28" s="51">
        <f t="shared" si="2"/>
        <v>1.4199E-2</v>
      </c>
    </row>
    <row r="29" spans="2:41" s="48" customFormat="1" ht="27" customHeight="1" x14ac:dyDescent="0.15">
      <c r="B29" s="57" t="s">
        <v>93</v>
      </c>
      <c r="C29" s="50"/>
      <c r="D29" s="51">
        <v>5.0000000000000002E-5</v>
      </c>
      <c r="E29" s="51">
        <v>0</v>
      </c>
      <c r="F29" s="51">
        <v>0</v>
      </c>
      <c r="G29" s="51">
        <v>5.0000000000000002E-5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5.0000000000000002E-5</v>
      </c>
      <c r="T29" s="51">
        <v>0</v>
      </c>
      <c r="U29" s="51">
        <v>0</v>
      </c>
      <c r="V29" s="51">
        <v>0</v>
      </c>
      <c r="W29" s="51">
        <v>5.0000000000000002E-5</v>
      </c>
      <c r="X29" s="51">
        <v>5.0000000000000002E-5</v>
      </c>
      <c r="Y29" s="51">
        <v>0</v>
      </c>
      <c r="Z29" s="51">
        <v>0</v>
      </c>
      <c r="AA29" s="51">
        <v>0</v>
      </c>
      <c r="AB29" s="51">
        <v>0</v>
      </c>
      <c r="AC29" s="51">
        <v>5.0000000000000002E-5</v>
      </c>
      <c r="AD29" s="51">
        <v>0</v>
      </c>
      <c r="AE29" s="54">
        <v>5.0000000000000002E-5</v>
      </c>
      <c r="AF29" s="51">
        <v>0</v>
      </c>
      <c r="AG29" s="53">
        <v>0</v>
      </c>
      <c r="AH29" s="51">
        <v>5.0000000000000002E-5</v>
      </c>
      <c r="AI29" s="51">
        <v>0</v>
      </c>
      <c r="AJ29" s="51">
        <v>0</v>
      </c>
      <c r="AK29" s="51">
        <f t="shared" si="0"/>
        <v>5.0000000000000002E-5</v>
      </c>
      <c r="AL29" s="51">
        <f t="shared" si="1"/>
        <v>0</v>
      </c>
      <c r="AM29" s="51">
        <v>0</v>
      </c>
      <c r="AN29" s="51">
        <v>0</v>
      </c>
      <c r="AO29" s="51">
        <f t="shared" si="2"/>
        <v>5.0000000000000002E-5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3.64E-3</v>
      </c>
      <c r="E31" s="51">
        <v>0</v>
      </c>
      <c r="F31" s="51">
        <v>0</v>
      </c>
      <c r="G31" s="51">
        <v>3.64E-3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3.64E-3</v>
      </c>
      <c r="T31" s="51">
        <v>0</v>
      </c>
      <c r="U31" s="51">
        <v>0</v>
      </c>
      <c r="V31" s="51">
        <v>0</v>
      </c>
      <c r="W31" s="51">
        <v>3.64E-3</v>
      </c>
      <c r="X31" s="51">
        <v>3.64E-3</v>
      </c>
      <c r="Y31" s="51">
        <v>0</v>
      </c>
      <c r="Z31" s="51">
        <v>0</v>
      </c>
      <c r="AA31" s="51">
        <v>0</v>
      </c>
      <c r="AB31" s="51">
        <v>0</v>
      </c>
      <c r="AC31" s="51">
        <v>3.6400000000000026E-3</v>
      </c>
      <c r="AD31" s="51">
        <v>3.4857627118644098E-3</v>
      </c>
      <c r="AE31" s="54">
        <v>1.5423728813559302E-4</v>
      </c>
      <c r="AF31" s="51">
        <v>0</v>
      </c>
      <c r="AG31" s="53">
        <v>3.4857627118644098E-3</v>
      </c>
      <c r="AH31" s="51">
        <v>1.5423728813559302E-4</v>
      </c>
      <c r="AI31" s="51">
        <v>3.4857627118644098E-3</v>
      </c>
      <c r="AJ31" s="51">
        <v>0</v>
      </c>
      <c r="AK31" s="51">
        <f t="shared" si="0"/>
        <v>3.64E-3</v>
      </c>
      <c r="AL31" s="51">
        <f t="shared" si="1"/>
        <v>0</v>
      </c>
      <c r="AM31" s="51">
        <v>0</v>
      </c>
      <c r="AN31" s="51">
        <v>0</v>
      </c>
      <c r="AO31" s="51">
        <f t="shared" si="2"/>
        <v>3.64E-3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63.33700000000001</v>
      </c>
      <c r="E34" s="51">
        <v>0</v>
      </c>
      <c r="F34" s="51">
        <v>0</v>
      </c>
      <c r="G34" s="51">
        <v>63.33700000000001</v>
      </c>
      <c r="H34" s="51">
        <v>63.33700000000001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63.33700000000001</v>
      </c>
      <c r="AH34" s="51">
        <v>0</v>
      </c>
      <c r="AI34" s="51">
        <v>63.33700000000001</v>
      </c>
      <c r="AJ34" s="51">
        <v>0</v>
      </c>
      <c r="AK34" s="51">
        <f t="shared" si="0"/>
        <v>63.33700000000001</v>
      </c>
      <c r="AL34" s="51">
        <f t="shared" si="1"/>
        <v>0</v>
      </c>
      <c r="AM34" s="51">
        <v>0</v>
      </c>
      <c r="AN34" s="51">
        <v>0</v>
      </c>
      <c r="AO34" s="51">
        <f t="shared" si="2"/>
        <v>63.33700000000001</v>
      </c>
    </row>
    <row r="35" spans="2:41" s="48" customFormat="1" ht="27" customHeight="1" x14ac:dyDescent="0.15">
      <c r="B35" s="57" t="s">
        <v>99</v>
      </c>
      <c r="C35" s="50"/>
      <c r="D35" s="51">
        <v>2.4080000000000001E-2</v>
      </c>
      <c r="E35" s="51">
        <v>0</v>
      </c>
      <c r="F35" s="51">
        <v>0</v>
      </c>
      <c r="G35" s="51">
        <v>2.4080000000000001E-2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2.4080000000000001E-2</v>
      </c>
      <c r="T35" s="51">
        <v>0</v>
      </c>
      <c r="U35" s="51">
        <v>0</v>
      </c>
      <c r="V35" s="51">
        <v>0</v>
      </c>
      <c r="W35" s="51">
        <v>2.4080000000000001E-2</v>
      </c>
      <c r="X35" s="51">
        <v>0</v>
      </c>
      <c r="Y35" s="51">
        <v>0</v>
      </c>
      <c r="Z35" s="51">
        <v>2.4080000000000001E-2</v>
      </c>
      <c r="AA35" s="51">
        <v>0</v>
      </c>
      <c r="AB35" s="51">
        <v>0</v>
      </c>
      <c r="AC35" s="51">
        <v>2.4080000000000001E-2</v>
      </c>
      <c r="AD35" s="51">
        <v>2.4080000000000001E-2</v>
      </c>
      <c r="AE35" s="54">
        <v>0</v>
      </c>
      <c r="AF35" s="51">
        <v>0</v>
      </c>
      <c r="AG35" s="53">
        <v>2.4080000000000001E-2</v>
      </c>
      <c r="AH35" s="51">
        <v>0</v>
      </c>
      <c r="AI35" s="51">
        <v>2.4080000000000001E-2</v>
      </c>
      <c r="AJ35" s="51">
        <v>0</v>
      </c>
      <c r="AK35" s="51">
        <f t="shared" si="0"/>
        <v>2.4080000000000001E-2</v>
      </c>
      <c r="AL35" s="51">
        <f t="shared" si="1"/>
        <v>0</v>
      </c>
      <c r="AM35" s="51">
        <v>0</v>
      </c>
      <c r="AN35" s="51">
        <v>0</v>
      </c>
      <c r="AO35" s="51">
        <f t="shared" si="2"/>
        <v>2.4080000000000001E-2</v>
      </c>
    </row>
    <row r="36" spans="2:41" s="48" customFormat="1" ht="27" customHeight="1" x14ac:dyDescent="0.15">
      <c r="B36" s="57" t="s">
        <v>100</v>
      </c>
      <c r="C36" s="50"/>
      <c r="D36" s="51">
        <v>8.2399E-2</v>
      </c>
      <c r="E36" s="51">
        <v>0</v>
      </c>
      <c r="F36" s="51">
        <v>0</v>
      </c>
      <c r="G36" s="51">
        <v>8.2399E-2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8.2399E-2</v>
      </c>
      <c r="T36" s="51">
        <v>0</v>
      </c>
      <c r="U36" s="51">
        <v>0</v>
      </c>
      <c r="V36" s="51">
        <v>0</v>
      </c>
      <c r="W36" s="51">
        <v>8.2399E-2</v>
      </c>
      <c r="X36" s="51">
        <v>8.2399E-2</v>
      </c>
      <c r="Y36" s="51">
        <v>0</v>
      </c>
      <c r="Z36" s="51">
        <v>0</v>
      </c>
      <c r="AA36" s="51">
        <v>0</v>
      </c>
      <c r="AB36" s="51">
        <v>0</v>
      </c>
      <c r="AC36" s="51">
        <v>8.2399000000000014E-2</v>
      </c>
      <c r="AD36" s="51">
        <v>6.220599999999999E-2</v>
      </c>
      <c r="AE36" s="51">
        <v>2.019300000000001E-2</v>
      </c>
      <c r="AF36" s="51">
        <v>0</v>
      </c>
      <c r="AG36" s="53">
        <v>6.220599999999999E-2</v>
      </c>
      <c r="AH36" s="51">
        <v>2.019300000000001E-2</v>
      </c>
      <c r="AI36" s="51">
        <v>6.220599999999999E-2</v>
      </c>
      <c r="AJ36" s="51">
        <v>0</v>
      </c>
      <c r="AK36" s="51">
        <f t="shared" si="0"/>
        <v>8.2399E-2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8.2399E-2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8.2268999999999995E-2</v>
      </c>
      <c r="E38" s="66">
        <v>0</v>
      </c>
      <c r="F38" s="66">
        <v>0</v>
      </c>
      <c r="G38" s="66">
        <v>8.2268999999999995E-2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8.2268999999999995E-2</v>
      </c>
      <c r="T38" s="66">
        <v>0</v>
      </c>
      <c r="U38" s="66">
        <v>0</v>
      </c>
      <c r="V38" s="66">
        <v>0</v>
      </c>
      <c r="W38" s="66">
        <v>8.2268999999999995E-2</v>
      </c>
      <c r="X38" s="66">
        <v>8.2268999999999995E-2</v>
      </c>
      <c r="Y38" s="66">
        <v>0</v>
      </c>
      <c r="Z38" s="66">
        <v>0</v>
      </c>
      <c r="AA38" s="66">
        <v>0</v>
      </c>
      <c r="AB38" s="66">
        <v>0</v>
      </c>
      <c r="AC38" s="66">
        <v>8.2269000000000009E-2</v>
      </c>
      <c r="AD38" s="66">
        <v>6.2075999999999992E-2</v>
      </c>
      <c r="AE38" s="66">
        <v>2.019300000000001E-2</v>
      </c>
      <c r="AF38" s="67">
        <v>0</v>
      </c>
      <c r="AG38" s="68">
        <v>6.2075999999999992E-2</v>
      </c>
      <c r="AH38" s="66">
        <v>2.019300000000001E-2</v>
      </c>
      <c r="AI38" s="66">
        <v>6.2075999999999992E-2</v>
      </c>
      <c r="AJ38" s="66">
        <v>0</v>
      </c>
      <c r="AK38" s="66">
        <f t="shared" si="0"/>
        <v>8.2268999999999995E-2</v>
      </c>
      <c r="AL38" s="66">
        <f t="shared" si="1"/>
        <v>0</v>
      </c>
      <c r="AM38" s="66">
        <v>0</v>
      </c>
      <c r="AN38" s="66">
        <v>0</v>
      </c>
      <c r="AO38" s="66">
        <f t="shared" si="2"/>
        <v>8.2268999999999995E-2</v>
      </c>
    </row>
    <row r="39" spans="2:41" ht="27" customHeight="1" x14ac:dyDescent="0.15">
      <c r="B39" s="69">
        <v>0</v>
      </c>
      <c r="C39" s="76" t="s">
        <v>100</v>
      </c>
      <c r="D39" s="71">
        <v>1.3000000000000002E-4</v>
      </c>
      <c r="E39" s="52">
        <v>0</v>
      </c>
      <c r="F39" s="71">
        <v>0</v>
      </c>
      <c r="G39" s="71">
        <v>1.3000000000000002E-4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1.3000000000000002E-4</v>
      </c>
      <c r="T39" s="71">
        <v>0</v>
      </c>
      <c r="U39" s="71">
        <v>0</v>
      </c>
      <c r="V39" s="71">
        <v>0</v>
      </c>
      <c r="W39" s="71">
        <v>1.3000000000000002E-4</v>
      </c>
      <c r="X39" s="71">
        <v>1.3000000000000002E-4</v>
      </c>
      <c r="Y39" s="71">
        <v>0</v>
      </c>
      <c r="Z39" s="71">
        <v>0</v>
      </c>
      <c r="AA39" s="71">
        <v>0</v>
      </c>
      <c r="AB39" s="71">
        <v>0</v>
      </c>
      <c r="AC39" s="71">
        <v>1.3000000000000002E-4</v>
      </c>
      <c r="AD39" s="71">
        <v>1.3000000000000002E-4</v>
      </c>
      <c r="AE39" s="71">
        <v>0</v>
      </c>
      <c r="AF39" s="72">
        <v>0</v>
      </c>
      <c r="AG39" s="73">
        <v>1.3000000000000002E-4</v>
      </c>
      <c r="AH39" s="71">
        <v>0</v>
      </c>
      <c r="AI39" s="71">
        <v>1.3000000000000002E-4</v>
      </c>
      <c r="AJ39" s="52">
        <v>0</v>
      </c>
      <c r="AK39" s="52">
        <f t="shared" si="0"/>
        <v>1.3000000000000002E-4</v>
      </c>
      <c r="AL39" s="52">
        <f t="shared" si="1"/>
        <v>0</v>
      </c>
      <c r="AM39" s="52">
        <v>0</v>
      </c>
      <c r="AN39" s="52">
        <v>0</v>
      </c>
      <c r="AO39" s="52">
        <f t="shared" si="2"/>
        <v>1.3000000000000002E-4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2026-03-19T23:51:54Z</dcterms:created>
  <dcterms:modified xsi:type="dcterms:W3CDTF">2026-03-20T01:01:03Z</dcterms:modified>
</cp:coreProperties>
</file>