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76D713B-5EFC-4481-BD68-622833680793}" xr6:coauthVersionLast="47" xr6:coauthVersionMax="47" xr10:uidLastSave="{00000000-0000-0000-0000-000000000000}"/>
  <bookViews>
    <workbookView xWindow="1560" yWindow="1560" windowWidth="16740" windowHeight="11265" xr2:uid="{340E6D8D-9C64-42DF-A9D3-69F0384D48C7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K15" i="1"/>
  <c r="AK14" i="1"/>
  <c r="AL13" i="1"/>
  <c r="AK13" i="1"/>
  <c r="AO13" i="1" s="1"/>
  <c r="AK12" i="1"/>
  <c r="Z8" i="1"/>
  <c r="X8" i="1"/>
  <c r="AO14" i="1" l="1"/>
  <c r="AL14" i="1"/>
  <c r="AM12" i="1"/>
  <c r="AO24" i="1"/>
  <c r="AO28" i="1"/>
  <c r="AO25" i="1"/>
  <c r="AO36" i="1"/>
  <c r="AN12" i="1"/>
  <c r="AL15" i="1"/>
  <c r="AO15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<sst xmlns="http://schemas.openxmlformats.org/spreadsheetml/2006/main" count="111" uniqueCount="105">
  <si>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</si>
  <si>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</si>
  <si>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</si>
  <si>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</si>
  <si>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</si>
  <si>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</si>
  <si>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</si>
  <si>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</si>
  <si>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</si>
  <si>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</si>
  <si>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</si>
  <si>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</si>
  <si>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</si>
  <si>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</si>
  <si>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</si>
  <si>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</si>
  <si>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</si>
  <si>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</si>
  <si>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</si>
  <si>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</si>
  <si>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</si>
  <si>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</si>
  <si>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</si>
  <si>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</si>
  <si>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</si>
  <si>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</si>
  <si>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</si>
  <si>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</si>
  <si>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</si>
  <si>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</si>
  <si>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</si>
  <si>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</si>
  <si>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</si>
  <si>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</si>
  <si>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</si>
  <si>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</si>
  <si>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</si>
  <si>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</si>
  <si>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</si>
  <si>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</si>
  <si>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</si>
  <si>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</si>
  <si>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</si>
  <si>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</si>
  <si>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</si>
  <si>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</si>
  <si>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</si>
  <si>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</si>
  <si>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</si>
  <si>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</si>
  <si>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</si>
  <si>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</si>
  <si>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</si>
  <si>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</si>
  <si>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</si>
  <si>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</si>
  <si>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</si>
  <si>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</si>
  <si>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</si>
  <si>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</si>
  <si>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</si>
  <si>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</si>
  <si>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</si>
  <si>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</si>
  <si>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</si>
  <si>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</si>
  <si>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</si>
  <si>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</si>
  <si>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</si>
  <si>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</si>
  <si>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</si>
  <si>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</si>
  <si>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</si>
  <si>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</si>
  <si>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</si>
  <si>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</si>
  <si>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</si>
  <si>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</si>
  <si>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</si>
  <si>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</si>
  <si>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</si>
  <si>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</si>
  <si>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</si>
  <si>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</si>
  <si>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</si>
  <si>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</si>
  <si>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</si>
  <si>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</si>
  <si>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</si>
  <si>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</si>
  <si>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</si>
  <si>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</si>
  <si>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</si>
  <si>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</si>
  <si>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</si>
  <si>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</si>
  <si>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</si>
  <si>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</si>
  <si>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</si>
  <si>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</si>
  <si>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</si>
  <si>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</si>
  <si>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</si>
  <si>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</si>
  <si>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表2-19  発生量及び処理・処分量（種類別：変換）　〔サービス業〕〔全地域〕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32" eb="33">
      <t>ギョウ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</si>
</sst>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0E514C6-7C98-4322-BB4D-2EF6F04F2A95}"/>
    <cellStyle name="標準_P502XLS 2" xfId="1" xr:uid="{A1AE4783-A310-4FC7-8B7F-D44DFF3E9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BCAA-A10B-4A8A-BBEA-86C31AE84C2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50.965040844000001</v>
      </c>
      <c r="E12" s="46">
        <v>0</v>
      </c>
      <c r="F12" s="46">
        <v>0</v>
      </c>
      <c r="G12" s="46">
        <v>50.965040844000001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50.965040844000008</v>
      </c>
      <c r="T12" s="46">
        <v>5.8359392000000003</v>
      </c>
      <c r="U12" s="46">
        <v>0.7820301999999999</v>
      </c>
      <c r="V12" s="46">
        <v>5.053909</v>
      </c>
      <c r="W12" s="46">
        <v>45.129101644000009</v>
      </c>
      <c r="X12" s="46">
        <v>32.085950690000004</v>
      </c>
      <c r="Y12" s="46">
        <v>1.4136999999999999E-2</v>
      </c>
      <c r="Z12" s="46">
        <v>13.043150954000001</v>
      </c>
      <c r="AA12" s="46">
        <v>7.1480191700000004</v>
      </c>
      <c r="AB12" s="46">
        <v>10.795436302392497</v>
      </c>
      <c r="AC12" s="46">
        <v>34.333665341607507</v>
      </c>
      <c r="AD12" s="46">
        <v>31.860365100172451</v>
      </c>
      <c r="AE12" s="46">
        <v>2.4733002414350573</v>
      </c>
      <c r="AF12" s="46">
        <v>0</v>
      </c>
      <c r="AG12" s="47">
        <v>31.860365100172451</v>
      </c>
      <c r="AH12" s="46">
        <v>8.3092394414350572</v>
      </c>
      <c r="AI12" s="46">
        <v>31.860365100172451</v>
      </c>
      <c r="AJ12" s="46">
        <v>0</v>
      </c>
      <c r="AK12" s="46">
        <f>G12-N12</f>
        <v>50.965040844000001</v>
      </c>
      <c r="AL12" s="46">
        <f>AM12+AN12</f>
        <v>5.8359392000000012</v>
      </c>
      <c r="AM12" s="46">
        <f>SUM(AM13:AM14)+SUM(AM18:AM36)</f>
        <v>0</v>
      </c>
      <c r="AN12" s="46">
        <f>SUM(AN13:AN14)+SUM(AN18:AN36)</f>
        <v>5.8359392000000012</v>
      </c>
      <c r="AO12" s="46">
        <f>AK12-AL12</f>
        <v>45.129101644000002</v>
      </c>
    </row>
    <row r="13" spans="2:41" s="48" customFormat="1" ht="27" customHeight="1" thickTop="1" x14ac:dyDescent="0.15">
      <c r="B13" s="49" t="s">
        <v>77</v>
      </c>
      <c r="C13" s="50"/>
      <c r="D13" s="51">
        <v>0.26024999999999998</v>
      </c>
      <c r="E13" s="51">
        <v>0</v>
      </c>
      <c r="F13" s="51">
        <v>0</v>
      </c>
      <c r="G13" s="52">
        <v>0.26024999999999998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0.26024999999999998</v>
      </c>
      <c r="T13" s="51">
        <v>0.24547999999999998</v>
      </c>
      <c r="U13" s="51">
        <v>1.7079999999999998E-2</v>
      </c>
      <c r="V13" s="51">
        <v>0.22839999999999999</v>
      </c>
      <c r="W13" s="51">
        <v>1.477E-2</v>
      </c>
      <c r="X13" s="51">
        <v>1.477E-2</v>
      </c>
      <c r="Y13" s="51">
        <v>0</v>
      </c>
      <c r="Z13" s="51">
        <v>0</v>
      </c>
      <c r="AA13" s="51">
        <v>0</v>
      </c>
      <c r="AB13" s="51">
        <v>0</v>
      </c>
      <c r="AC13" s="51">
        <v>1.477E-2</v>
      </c>
      <c r="AD13" s="51">
        <v>1.477E-2</v>
      </c>
      <c r="AE13" s="54">
        <v>0</v>
      </c>
      <c r="AF13" s="51">
        <v>0</v>
      </c>
      <c r="AG13" s="55">
        <v>1.477E-2</v>
      </c>
      <c r="AH13" s="56">
        <v>0.24547999999999998</v>
      </c>
      <c r="AI13" s="56">
        <v>1.477E-2</v>
      </c>
      <c r="AJ13" s="51">
        <v>0</v>
      </c>
      <c r="AK13" s="51">
        <f t="shared" ref="AK13:AK39" si="0">G13-N13</f>
        <v>0.26024999999999998</v>
      </c>
      <c r="AL13" s="51">
        <f t="shared" ref="AL13:AL39" si="1">AM13+AN13</f>
        <v>0.24548000000000003</v>
      </c>
      <c r="AM13" s="51">
        <v>0</v>
      </c>
      <c r="AN13" s="51">
        <v>0.24548000000000003</v>
      </c>
      <c r="AO13" s="51">
        <f t="shared" ref="AO13:AO39" si="2">AK13-AL13</f>
        <v>1.476999999999995E-2</v>
      </c>
    </row>
    <row r="14" spans="2:41" s="48" customFormat="1" ht="27" customHeight="1" x14ac:dyDescent="0.15">
      <c r="B14" s="57" t="s">
        <v>78</v>
      </c>
      <c r="C14" s="50"/>
      <c r="D14" s="51">
        <v>2.4075760000000002</v>
      </c>
      <c r="E14" s="51">
        <v>0</v>
      </c>
      <c r="F14" s="51">
        <v>0</v>
      </c>
      <c r="G14" s="51">
        <v>2.4075760000000002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2.4075760000000002</v>
      </c>
      <c r="T14" s="51">
        <v>0.13466999999999998</v>
      </c>
      <c r="U14" s="51">
        <v>6.4999999999999997E-4</v>
      </c>
      <c r="V14" s="51">
        <v>0.13401999999999997</v>
      </c>
      <c r="W14" s="51">
        <v>2.2729060000000003</v>
      </c>
      <c r="X14" s="51">
        <v>1.90246</v>
      </c>
      <c r="Y14" s="51">
        <v>0</v>
      </c>
      <c r="Z14" s="51">
        <v>0.37044600000000016</v>
      </c>
      <c r="AA14" s="51">
        <v>0.11662999999999997</v>
      </c>
      <c r="AB14" s="51">
        <v>1.1288118691029898</v>
      </c>
      <c r="AC14" s="51">
        <v>1.1440941308970105</v>
      </c>
      <c r="AD14" s="51">
        <v>1.0670986877076418</v>
      </c>
      <c r="AE14" s="51">
        <v>7.6995443189368726E-2</v>
      </c>
      <c r="AF14" s="51">
        <v>0</v>
      </c>
      <c r="AG14" s="53">
        <v>1.0670986877076418</v>
      </c>
      <c r="AH14" s="51">
        <v>0.2116654431893687</v>
      </c>
      <c r="AI14" s="51">
        <v>1.0670986877076418</v>
      </c>
      <c r="AJ14" s="51">
        <v>0</v>
      </c>
      <c r="AK14" s="51">
        <f t="shared" si="0"/>
        <v>2.4075760000000002</v>
      </c>
      <c r="AL14" s="51">
        <f t="shared" si="1"/>
        <v>0.13467000000000001</v>
      </c>
      <c r="AM14" s="51">
        <f>SUM(AM15:AM17)</f>
        <v>0</v>
      </c>
      <c r="AN14" s="51">
        <f>SUM(AN15:AN17)</f>
        <v>0.13467000000000001</v>
      </c>
      <c r="AO14" s="51">
        <f t="shared" si="2"/>
        <v>2.2729060000000003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2.4075760000000002</v>
      </c>
      <c r="E17" s="52">
        <v>0</v>
      </c>
      <c r="F17" s="71">
        <v>0</v>
      </c>
      <c r="G17" s="71">
        <v>2.4075760000000002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2.4075760000000002</v>
      </c>
      <c r="T17" s="71">
        <v>0.13466999999999998</v>
      </c>
      <c r="U17" s="71">
        <v>6.4999999999999997E-4</v>
      </c>
      <c r="V17" s="71">
        <v>0.13401999999999997</v>
      </c>
      <c r="W17" s="71">
        <v>2.2729060000000003</v>
      </c>
      <c r="X17" s="71">
        <v>1.90246</v>
      </c>
      <c r="Y17" s="71">
        <v>0</v>
      </c>
      <c r="Z17" s="71">
        <v>0.37044600000000016</v>
      </c>
      <c r="AA17" s="71">
        <v>0.11662999999999997</v>
      </c>
      <c r="AB17" s="71">
        <v>1.1288118691029898</v>
      </c>
      <c r="AC17" s="71">
        <v>1.1440941308970105</v>
      </c>
      <c r="AD17" s="71">
        <v>1.0670986877076418</v>
      </c>
      <c r="AE17" s="71">
        <v>7.6995443189368726E-2</v>
      </c>
      <c r="AF17" s="72">
        <v>0</v>
      </c>
      <c r="AG17" s="73">
        <v>1.0670986877076418</v>
      </c>
      <c r="AH17" s="71">
        <v>0.2116654431893687</v>
      </c>
      <c r="AI17" s="71">
        <v>1.0670986877076418</v>
      </c>
      <c r="AJ17" s="52">
        <v>0</v>
      </c>
      <c r="AK17" s="52">
        <f t="shared" si="0"/>
        <v>2.4075760000000002</v>
      </c>
      <c r="AL17" s="52">
        <f t="shared" si="1"/>
        <v>0.13467000000000001</v>
      </c>
      <c r="AM17" s="52">
        <v>0</v>
      </c>
      <c r="AN17" s="52">
        <v>0.13467000000000001</v>
      </c>
      <c r="AO17" s="52">
        <f t="shared" si="2"/>
        <v>2.2729060000000003</v>
      </c>
    </row>
    <row r="18" spans="2:41" s="48" customFormat="1" ht="27" customHeight="1" x14ac:dyDescent="0.15">
      <c r="B18" s="57" t="s">
        <v>82</v>
      </c>
      <c r="C18" s="74"/>
      <c r="D18" s="51">
        <v>1.7622572500000002</v>
      </c>
      <c r="E18" s="51">
        <v>0</v>
      </c>
      <c r="F18" s="51">
        <v>0</v>
      </c>
      <c r="G18" s="51">
        <v>1.7622572500000002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1.7622572500000002</v>
      </c>
      <c r="T18" s="51">
        <v>0</v>
      </c>
      <c r="U18" s="51">
        <v>0</v>
      </c>
      <c r="V18" s="51">
        <v>0</v>
      </c>
      <c r="W18" s="51">
        <v>1.7622572500000002</v>
      </c>
      <c r="X18" s="51">
        <v>1.4577829000000002</v>
      </c>
      <c r="Y18" s="51">
        <v>2.32E-3</v>
      </c>
      <c r="Z18" s="51">
        <v>0.30447434999999989</v>
      </c>
      <c r="AA18" s="51">
        <v>4.1380170000000001E-2</v>
      </c>
      <c r="AB18" s="51">
        <v>1.4564131662342343</v>
      </c>
      <c r="AC18" s="51">
        <v>0.30584408376576588</v>
      </c>
      <c r="AD18" s="51">
        <v>0.15293683576576575</v>
      </c>
      <c r="AE18" s="54">
        <v>0.15290724800000011</v>
      </c>
      <c r="AF18" s="51">
        <v>0</v>
      </c>
      <c r="AG18" s="53">
        <v>0.15293683576576575</v>
      </c>
      <c r="AH18" s="51">
        <v>0.15290724800000011</v>
      </c>
      <c r="AI18" s="51">
        <v>0.15293683576576575</v>
      </c>
      <c r="AJ18" s="51">
        <v>0</v>
      </c>
      <c r="AK18" s="51">
        <f t="shared" si="0"/>
        <v>1.7622572500000002</v>
      </c>
      <c r="AL18" s="51">
        <f t="shared" si="1"/>
        <v>0</v>
      </c>
      <c r="AM18" s="51">
        <v>0</v>
      </c>
      <c r="AN18" s="51">
        <v>0</v>
      </c>
      <c r="AO18" s="51">
        <f t="shared" si="2"/>
        <v>1.7622572500000002</v>
      </c>
    </row>
    <row r="19" spans="2:41" s="48" customFormat="1" ht="27" customHeight="1" x14ac:dyDescent="0.15">
      <c r="B19" s="57" t="s">
        <v>83</v>
      </c>
      <c r="C19" s="50"/>
      <c r="D19" s="51">
        <v>0.36086100000000004</v>
      </c>
      <c r="E19" s="51">
        <v>0</v>
      </c>
      <c r="F19" s="51">
        <v>0</v>
      </c>
      <c r="G19" s="51">
        <v>0.36086100000000004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0.36086100000000004</v>
      </c>
      <c r="T19" s="51">
        <v>2.0400000000000001E-3</v>
      </c>
      <c r="U19" s="51">
        <v>0</v>
      </c>
      <c r="V19" s="51">
        <v>2.0400000000000001E-3</v>
      </c>
      <c r="W19" s="51">
        <v>0.35882100000000006</v>
      </c>
      <c r="X19" s="51">
        <v>4.0500000000000001E-2</v>
      </c>
      <c r="Y19" s="51">
        <v>0</v>
      </c>
      <c r="Z19" s="51">
        <v>0.31832100000000008</v>
      </c>
      <c r="AA19" s="51">
        <v>9.4829000000000024E-2</v>
      </c>
      <c r="AB19" s="51">
        <v>0.30160600781541552</v>
      </c>
      <c r="AC19" s="51">
        <v>5.7214992184584521E-2</v>
      </c>
      <c r="AD19" s="51">
        <v>5.6069723321272483E-2</v>
      </c>
      <c r="AE19" s="54">
        <v>1.1452688633120354E-3</v>
      </c>
      <c r="AF19" s="51">
        <v>0</v>
      </c>
      <c r="AG19" s="53">
        <v>5.6069723321272483E-2</v>
      </c>
      <c r="AH19" s="51">
        <v>3.1852688633120354E-3</v>
      </c>
      <c r="AI19" s="51">
        <v>5.6069723321272483E-2</v>
      </c>
      <c r="AJ19" s="51">
        <v>0</v>
      </c>
      <c r="AK19" s="51">
        <f t="shared" si="0"/>
        <v>0.36086100000000004</v>
      </c>
      <c r="AL19" s="51">
        <f t="shared" si="1"/>
        <v>2.0400000000000001E-3</v>
      </c>
      <c r="AM19" s="51">
        <v>0</v>
      </c>
      <c r="AN19" s="51">
        <v>2.0400000000000001E-3</v>
      </c>
      <c r="AO19" s="51">
        <f t="shared" si="2"/>
        <v>0.35882100000000006</v>
      </c>
    </row>
    <row r="20" spans="2:41" s="48" customFormat="1" ht="27" customHeight="1" x14ac:dyDescent="0.15">
      <c r="B20" s="57" t="s">
        <v>84</v>
      </c>
      <c r="C20" s="50"/>
      <c r="D20" s="51">
        <v>7.1075726000000001</v>
      </c>
      <c r="E20" s="51">
        <v>0</v>
      </c>
      <c r="F20" s="51">
        <v>0</v>
      </c>
      <c r="G20" s="51">
        <v>7.1075726000000001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7.1075726000000001</v>
      </c>
      <c r="T20" s="51">
        <v>0</v>
      </c>
      <c r="U20" s="51">
        <v>0</v>
      </c>
      <c r="V20" s="51">
        <v>0</v>
      </c>
      <c r="W20" s="51">
        <v>7.1075726000000001</v>
      </c>
      <c r="X20" s="51">
        <v>0.5506626</v>
      </c>
      <c r="Y20" s="51">
        <v>0</v>
      </c>
      <c r="Z20" s="51">
        <v>6.5569100000000002</v>
      </c>
      <c r="AA20" s="51">
        <v>6.5182699999999993</v>
      </c>
      <c r="AB20" s="51">
        <v>7.0323317572021002</v>
      </c>
      <c r="AC20" s="51">
        <v>7.5240842797900262E-2</v>
      </c>
      <c r="AD20" s="51">
        <v>1.0226325999999999E-2</v>
      </c>
      <c r="AE20" s="54">
        <v>6.5014516797900268E-2</v>
      </c>
      <c r="AF20" s="51">
        <v>0</v>
      </c>
      <c r="AG20" s="53">
        <v>1.0226325999999999E-2</v>
      </c>
      <c r="AH20" s="51">
        <v>6.5014516797900268E-2</v>
      </c>
      <c r="AI20" s="51">
        <v>1.0226325999999999E-2</v>
      </c>
      <c r="AJ20" s="51">
        <v>0</v>
      </c>
      <c r="AK20" s="51">
        <f t="shared" si="0"/>
        <v>7.1075726000000001</v>
      </c>
      <c r="AL20" s="51">
        <f t="shared" si="1"/>
        <v>0</v>
      </c>
      <c r="AM20" s="51">
        <v>0</v>
      </c>
      <c r="AN20" s="51">
        <v>0</v>
      </c>
      <c r="AO20" s="51">
        <f t="shared" si="2"/>
        <v>7.1075726000000001</v>
      </c>
    </row>
    <row r="21" spans="2:41" s="48" customFormat="1" ht="27" customHeight="1" x14ac:dyDescent="0.15">
      <c r="B21" s="57" t="s">
        <v>85</v>
      </c>
      <c r="C21" s="50"/>
      <c r="D21" s="51">
        <v>6.0590834000000005</v>
      </c>
      <c r="E21" s="51">
        <v>0</v>
      </c>
      <c r="F21" s="51">
        <v>0</v>
      </c>
      <c r="G21" s="51">
        <v>6.0590834000000005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6.0590834000000005</v>
      </c>
      <c r="T21" s="51">
        <v>1.0767169999999999</v>
      </c>
      <c r="U21" s="51">
        <v>0.57534999999999992</v>
      </c>
      <c r="V21" s="51">
        <v>0.50136700000000001</v>
      </c>
      <c r="W21" s="51">
        <v>4.9823664000000001</v>
      </c>
      <c r="X21" s="51">
        <v>3.8210160000000002</v>
      </c>
      <c r="Y21" s="51">
        <v>1.1734999999999999E-2</v>
      </c>
      <c r="Z21" s="51">
        <v>1.1613503999999999</v>
      </c>
      <c r="AA21" s="51">
        <v>0.31024000000000002</v>
      </c>
      <c r="AB21" s="51">
        <v>0.85803605894117663</v>
      </c>
      <c r="AC21" s="51">
        <v>4.1243303410588235</v>
      </c>
      <c r="AD21" s="51">
        <v>3.8499055810729153</v>
      </c>
      <c r="AE21" s="54">
        <v>0.27442475998590837</v>
      </c>
      <c r="AF21" s="51">
        <v>0</v>
      </c>
      <c r="AG21" s="53">
        <v>3.8499055810729153</v>
      </c>
      <c r="AH21" s="51">
        <v>1.3511417599859084</v>
      </c>
      <c r="AI21" s="51">
        <v>3.8499055810729153</v>
      </c>
      <c r="AJ21" s="51">
        <v>0</v>
      </c>
      <c r="AK21" s="51">
        <f t="shared" si="0"/>
        <v>6.0590834000000005</v>
      </c>
      <c r="AL21" s="51">
        <f t="shared" si="1"/>
        <v>1.0767169999999999</v>
      </c>
      <c r="AM21" s="51">
        <v>0</v>
      </c>
      <c r="AN21" s="51">
        <v>1.0767169999999999</v>
      </c>
      <c r="AO21" s="51">
        <f t="shared" si="2"/>
        <v>4.9823664000000001</v>
      </c>
    </row>
    <row r="22" spans="2:41" s="48" customFormat="1" ht="27" customHeight="1" x14ac:dyDescent="0.15">
      <c r="B22" s="57" t="s">
        <v>86</v>
      </c>
      <c r="C22" s="50"/>
      <c r="D22" s="51">
        <v>2.3622500000000001E-2</v>
      </c>
      <c r="E22" s="51">
        <v>0</v>
      </c>
      <c r="F22" s="51">
        <v>0</v>
      </c>
      <c r="G22" s="51">
        <v>2.3622500000000001E-2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2.3622500000000001E-2</v>
      </c>
      <c r="T22" s="51">
        <v>0</v>
      </c>
      <c r="U22" s="51">
        <v>0</v>
      </c>
      <c r="V22" s="51">
        <v>0</v>
      </c>
      <c r="W22" s="51">
        <v>2.3622500000000001E-2</v>
      </c>
      <c r="X22" s="51">
        <v>1.4071E-2</v>
      </c>
      <c r="Y22" s="51">
        <v>0</v>
      </c>
      <c r="Z22" s="51">
        <v>9.551500000000001E-3</v>
      </c>
      <c r="AA22" s="51">
        <v>6.7000000000000002E-4</v>
      </c>
      <c r="AB22" s="51">
        <v>6.0300000000000284E-4</v>
      </c>
      <c r="AC22" s="51">
        <v>2.3019499999999998E-2</v>
      </c>
      <c r="AD22" s="51">
        <v>1.1549833333333332E-2</v>
      </c>
      <c r="AE22" s="54">
        <v>1.1469666666666668E-2</v>
      </c>
      <c r="AF22" s="51">
        <v>0</v>
      </c>
      <c r="AG22" s="53">
        <v>1.1549833333333332E-2</v>
      </c>
      <c r="AH22" s="51">
        <v>1.1469666666666668E-2</v>
      </c>
      <c r="AI22" s="51">
        <v>1.1549833333333332E-2</v>
      </c>
      <c r="AJ22" s="51">
        <v>0</v>
      </c>
      <c r="AK22" s="51">
        <f t="shared" si="0"/>
        <v>2.3622500000000001E-2</v>
      </c>
      <c r="AL22" s="51">
        <f t="shared" si="1"/>
        <v>0</v>
      </c>
      <c r="AM22" s="51">
        <v>0</v>
      </c>
      <c r="AN22" s="51">
        <v>0</v>
      </c>
      <c r="AO22" s="51">
        <f t="shared" si="2"/>
        <v>2.3622500000000001E-2</v>
      </c>
    </row>
    <row r="23" spans="2:41" s="48" customFormat="1" ht="27" customHeight="1" x14ac:dyDescent="0.15">
      <c r="B23" s="57" t="s">
        <v>87</v>
      </c>
      <c r="C23" s="50"/>
      <c r="D23" s="51">
        <v>3.694013</v>
      </c>
      <c r="E23" s="51">
        <v>0</v>
      </c>
      <c r="F23" s="51">
        <v>0</v>
      </c>
      <c r="G23" s="51">
        <v>3.694013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3.694013</v>
      </c>
      <c r="T23" s="51">
        <v>0</v>
      </c>
      <c r="U23" s="51">
        <v>0</v>
      </c>
      <c r="V23" s="51">
        <v>0</v>
      </c>
      <c r="W23" s="51">
        <v>3.694013</v>
      </c>
      <c r="X23" s="51">
        <v>2.8756240000000002</v>
      </c>
      <c r="Y23" s="51">
        <v>0</v>
      </c>
      <c r="Z23" s="51">
        <v>0.81838900000000003</v>
      </c>
      <c r="AA23" s="51">
        <v>1.0150000000000001E-2</v>
      </c>
      <c r="AB23" s="51">
        <v>8.9609482936916507E-3</v>
      </c>
      <c r="AC23" s="51">
        <v>3.6850520517063083</v>
      </c>
      <c r="AD23" s="51">
        <v>3.5690013806999401</v>
      </c>
      <c r="AE23" s="54">
        <v>0.11605067100636805</v>
      </c>
      <c r="AF23" s="51">
        <v>0</v>
      </c>
      <c r="AG23" s="53">
        <v>3.5690013806999401</v>
      </c>
      <c r="AH23" s="51">
        <v>0.11605067100636805</v>
      </c>
      <c r="AI23" s="51">
        <v>3.5690013806999401</v>
      </c>
      <c r="AJ23" s="51">
        <v>0</v>
      </c>
      <c r="AK23" s="51">
        <f t="shared" si="0"/>
        <v>3.694013</v>
      </c>
      <c r="AL23" s="51">
        <f t="shared" si="1"/>
        <v>0</v>
      </c>
      <c r="AM23" s="51">
        <v>0</v>
      </c>
      <c r="AN23" s="51">
        <v>0</v>
      </c>
      <c r="AO23" s="51">
        <f t="shared" si="2"/>
        <v>3.694013</v>
      </c>
    </row>
    <row r="24" spans="2:41" s="48" customFormat="1" ht="27" customHeight="1" x14ac:dyDescent="0.15">
      <c r="B24" s="57" t="s">
        <v>88</v>
      </c>
      <c r="C24" s="50"/>
      <c r="D24" s="51">
        <v>3.0579999999999996E-2</v>
      </c>
      <c r="E24" s="51">
        <v>0</v>
      </c>
      <c r="F24" s="51">
        <v>0</v>
      </c>
      <c r="G24" s="51">
        <v>3.0579999999999996E-2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3.0579999999999996E-2</v>
      </c>
      <c r="T24" s="51">
        <v>4.2500000000000003E-3</v>
      </c>
      <c r="U24" s="51">
        <v>0</v>
      </c>
      <c r="V24" s="51">
        <v>4.2500000000000003E-3</v>
      </c>
      <c r="W24" s="51">
        <v>2.6329999999999996E-2</v>
      </c>
      <c r="X24" s="51">
        <v>2.4779999999999996E-2</v>
      </c>
      <c r="Y24" s="51">
        <v>0</v>
      </c>
      <c r="Z24" s="51">
        <v>1.5499999999999999E-3</v>
      </c>
      <c r="AA24" s="51">
        <v>0</v>
      </c>
      <c r="AB24" s="51">
        <v>0</v>
      </c>
      <c r="AC24" s="51">
        <v>2.6330000000000003E-2</v>
      </c>
      <c r="AD24" s="51">
        <v>2.6330000000000003E-2</v>
      </c>
      <c r="AE24" s="54">
        <v>0</v>
      </c>
      <c r="AF24" s="51">
        <v>0</v>
      </c>
      <c r="AG24" s="53">
        <v>2.6330000000000003E-2</v>
      </c>
      <c r="AH24" s="51">
        <v>4.2500000000000003E-3</v>
      </c>
      <c r="AI24" s="51">
        <v>2.6330000000000003E-2</v>
      </c>
      <c r="AJ24" s="51">
        <v>0</v>
      </c>
      <c r="AK24" s="51">
        <f t="shared" si="0"/>
        <v>3.0579999999999996E-2</v>
      </c>
      <c r="AL24" s="51">
        <f t="shared" si="1"/>
        <v>4.2500000000000003E-3</v>
      </c>
      <c r="AM24" s="51">
        <v>0</v>
      </c>
      <c r="AN24" s="51">
        <v>4.2500000000000003E-3</v>
      </c>
      <c r="AO24" s="51">
        <f t="shared" si="2"/>
        <v>2.6329999999999996E-2</v>
      </c>
    </row>
    <row r="25" spans="2:41" s="48" customFormat="1" ht="27" customHeight="1" x14ac:dyDescent="0.15">
      <c r="B25" s="57" t="s">
        <v>89</v>
      </c>
      <c r="C25" s="50"/>
      <c r="D25" s="51">
        <v>0.42958000000000002</v>
      </c>
      <c r="E25" s="51">
        <v>0</v>
      </c>
      <c r="F25" s="51">
        <v>0</v>
      </c>
      <c r="G25" s="51">
        <v>0.42958000000000002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0.42958000000000002</v>
      </c>
      <c r="T25" s="51">
        <v>0</v>
      </c>
      <c r="U25" s="51">
        <v>0</v>
      </c>
      <c r="V25" s="51">
        <v>0</v>
      </c>
      <c r="W25" s="51">
        <v>0.42958000000000002</v>
      </c>
      <c r="X25" s="51">
        <v>0</v>
      </c>
      <c r="Y25" s="51">
        <v>0</v>
      </c>
      <c r="Z25" s="51">
        <v>0.42958000000000002</v>
      </c>
      <c r="AA25" s="51">
        <v>0</v>
      </c>
      <c r="AB25" s="51">
        <v>0</v>
      </c>
      <c r="AC25" s="51">
        <v>0.42958000000000002</v>
      </c>
      <c r="AD25" s="51">
        <v>0.42958000000000002</v>
      </c>
      <c r="AE25" s="54">
        <v>0</v>
      </c>
      <c r="AF25" s="51">
        <v>0</v>
      </c>
      <c r="AG25" s="53">
        <v>0.42958000000000002</v>
      </c>
      <c r="AH25" s="51">
        <v>0</v>
      </c>
      <c r="AI25" s="51">
        <v>0.42958000000000002</v>
      </c>
      <c r="AJ25" s="51">
        <v>0</v>
      </c>
      <c r="AK25" s="51">
        <f t="shared" si="0"/>
        <v>0.42958000000000002</v>
      </c>
      <c r="AL25" s="51">
        <f t="shared" si="1"/>
        <v>0</v>
      </c>
      <c r="AM25" s="51">
        <v>0</v>
      </c>
      <c r="AN25" s="51">
        <v>0</v>
      </c>
      <c r="AO25" s="51">
        <f t="shared" si="2"/>
        <v>0.42958000000000002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1.8800863999999997</v>
      </c>
      <c r="E28" s="51">
        <v>0</v>
      </c>
      <c r="F28" s="51">
        <v>0</v>
      </c>
      <c r="G28" s="51">
        <v>1.8800863999999997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1.8800863999999997</v>
      </c>
      <c r="T28" s="51">
        <v>0</v>
      </c>
      <c r="U28" s="51">
        <v>0</v>
      </c>
      <c r="V28" s="51">
        <v>0</v>
      </c>
      <c r="W28" s="51">
        <v>1.8800863999999997</v>
      </c>
      <c r="X28" s="51">
        <v>1.5971459999999997</v>
      </c>
      <c r="Y28" s="51">
        <v>0</v>
      </c>
      <c r="Z28" s="51">
        <v>0.28294040000000004</v>
      </c>
      <c r="AA28" s="51">
        <v>1.6250000000000001E-2</v>
      </c>
      <c r="AB28" s="51">
        <v>0</v>
      </c>
      <c r="AC28" s="51">
        <v>1.8800863999999999</v>
      </c>
      <c r="AD28" s="51">
        <v>1.8554443778156995</v>
      </c>
      <c r="AE28" s="54">
        <v>2.4642022184300342E-2</v>
      </c>
      <c r="AF28" s="51">
        <v>0</v>
      </c>
      <c r="AG28" s="53">
        <v>1.8554443778156995</v>
      </c>
      <c r="AH28" s="51">
        <v>2.4642022184300342E-2</v>
      </c>
      <c r="AI28" s="51">
        <v>1.8554443778156995</v>
      </c>
      <c r="AJ28" s="51">
        <v>0</v>
      </c>
      <c r="AK28" s="51">
        <f t="shared" si="0"/>
        <v>1.8800863999999997</v>
      </c>
      <c r="AL28" s="51">
        <f t="shared" si="1"/>
        <v>0</v>
      </c>
      <c r="AM28" s="51">
        <v>0</v>
      </c>
      <c r="AN28" s="51">
        <v>0</v>
      </c>
      <c r="AO28" s="51">
        <f t="shared" si="2"/>
        <v>1.8800863999999997</v>
      </c>
    </row>
    <row r="29" spans="2:41" s="48" customFormat="1" ht="27" customHeight="1" x14ac:dyDescent="0.15">
      <c r="B29" s="57" t="s">
        <v>93</v>
      </c>
      <c r="C29" s="50"/>
      <c r="D29" s="51">
        <v>1.301356545</v>
      </c>
      <c r="E29" s="51">
        <v>0</v>
      </c>
      <c r="F29" s="51">
        <v>0</v>
      </c>
      <c r="G29" s="51">
        <v>1.301356545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1.301356545</v>
      </c>
      <c r="T29" s="51">
        <v>0.16014</v>
      </c>
      <c r="U29" s="51">
        <v>3.6220000000000002E-2</v>
      </c>
      <c r="V29" s="51">
        <v>0.12392</v>
      </c>
      <c r="W29" s="51">
        <v>1.141216545</v>
      </c>
      <c r="X29" s="51">
        <v>0.67685584500000007</v>
      </c>
      <c r="Y29" s="51">
        <v>0</v>
      </c>
      <c r="Z29" s="51">
        <v>0.46436069999999996</v>
      </c>
      <c r="AA29" s="51">
        <v>6.8699999999999994E-3</v>
      </c>
      <c r="AB29" s="51">
        <v>0</v>
      </c>
      <c r="AC29" s="51">
        <v>1.1412165449999998</v>
      </c>
      <c r="AD29" s="51">
        <v>1.0143624445024875</v>
      </c>
      <c r="AE29" s="54">
        <v>0.12685410049751242</v>
      </c>
      <c r="AF29" s="51">
        <v>0</v>
      </c>
      <c r="AG29" s="53">
        <v>1.0143624445024875</v>
      </c>
      <c r="AH29" s="51">
        <v>0.28699410049751239</v>
      </c>
      <c r="AI29" s="51">
        <v>1.0143624445024875</v>
      </c>
      <c r="AJ29" s="51">
        <v>0</v>
      </c>
      <c r="AK29" s="51">
        <f t="shared" si="0"/>
        <v>1.301356545</v>
      </c>
      <c r="AL29" s="51">
        <f t="shared" si="1"/>
        <v>0.16013999999999998</v>
      </c>
      <c r="AM29" s="51">
        <v>0</v>
      </c>
      <c r="AN29" s="51">
        <v>0.16013999999999998</v>
      </c>
      <c r="AO29" s="51">
        <f t="shared" si="2"/>
        <v>1.141216545</v>
      </c>
    </row>
    <row r="30" spans="2:41" s="48" customFormat="1" ht="27" customHeight="1" x14ac:dyDescent="0.15">
      <c r="B30" s="57" t="s">
        <v>94</v>
      </c>
      <c r="C30" s="50"/>
      <c r="D30" s="51">
        <v>2E-3</v>
      </c>
      <c r="E30" s="51">
        <v>0</v>
      </c>
      <c r="F30" s="51">
        <v>0</v>
      </c>
      <c r="G30" s="51">
        <v>2E-3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2E-3</v>
      </c>
      <c r="T30" s="51">
        <v>2E-3</v>
      </c>
      <c r="U30" s="51">
        <v>0</v>
      </c>
      <c r="V30" s="51">
        <v>2E-3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2E-3</v>
      </c>
      <c r="AI30" s="51">
        <v>0</v>
      </c>
      <c r="AJ30" s="51">
        <v>0</v>
      </c>
      <c r="AK30" s="51">
        <f t="shared" si="0"/>
        <v>2E-3</v>
      </c>
      <c r="AL30" s="51">
        <f t="shared" si="1"/>
        <v>2E-3</v>
      </c>
      <c r="AM30" s="51">
        <v>0</v>
      </c>
      <c r="AN30" s="51">
        <v>2E-3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11.966736305999998</v>
      </c>
      <c r="E31" s="51">
        <v>0</v>
      </c>
      <c r="F31" s="51">
        <v>0</v>
      </c>
      <c r="G31" s="51">
        <v>11.966736305999998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11.966736305999998</v>
      </c>
      <c r="T31" s="51">
        <v>0.15474019999999997</v>
      </c>
      <c r="U31" s="51">
        <v>0.15273019999999995</v>
      </c>
      <c r="V31" s="51">
        <v>2.0100000000000001E-3</v>
      </c>
      <c r="W31" s="51">
        <v>11.811996105999999</v>
      </c>
      <c r="X31" s="51">
        <v>11.778416105999998</v>
      </c>
      <c r="Y31" s="51">
        <v>0</v>
      </c>
      <c r="Z31" s="51">
        <v>3.3579999999999999E-2</v>
      </c>
      <c r="AA31" s="51">
        <v>0</v>
      </c>
      <c r="AB31" s="51">
        <v>3.8999999999944635E-4</v>
      </c>
      <c r="AC31" s="51">
        <v>11.811606105999999</v>
      </c>
      <c r="AD31" s="51">
        <v>11.808451402610169</v>
      </c>
      <c r="AE31" s="54">
        <v>3.154703389830509E-3</v>
      </c>
      <c r="AF31" s="51">
        <v>0</v>
      </c>
      <c r="AG31" s="53">
        <v>11.808451402610169</v>
      </c>
      <c r="AH31" s="51">
        <v>0.15789490338983048</v>
      </c>
      <c r="AI31" s="51">
        <v>11.808451402610169</v>
      </c>
      <c r="AJ31" s="51">
        <v>0</v>
      </c>
      <c r="AK31" s="51">
        <f t="shared" si="0"/>
        <v>11.966736305999998</v>
      </c>
      <c r="AL31" s="51">
        <f t="shared" si="1"/>
        <v>0.15474019999999997</v>
      </c>
      <c r="AM31" s="51">
        <v>0</v>
      </c>
      <c r="AN31" s="51">
        <v>0.15474019999999997</v>
      </c>
      <c r="AO31" s="51">
        <f t="shared" si="2"/>
        <v>11.811996105999999</v>
      </c>
    </row>
    <row r="32" spans="2:41" s="48" customFormat="1" ht="27" customHeight="1" x14ac:dyDescent="0.15">
      <c r="B32" s="57" t="s">
        <v>96</v>
      </c>
      <c r="C32" s="50"/>
      <c r="D32" s="51">
        <v>0.69586000000000003</v>
      </c>
      <c r="E32" s="51">
        <v>0</v>
      </c>
      <c r="F32" s="51">
        <v>0</v>
      </c>
      <c r="G32" s="51">
        <v>0.69586000000000003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0.69586000000000003</v>
      </c>
      <c r="T32" s="51">
        <v>0</v>
      </c>
      <c r="U32" s="51">
        <v>0</v>
      </c>
      <c r="V32" s="51">
        <v>0</v>
      </c>
      <c r="W32" s="51">
        <v>0.69586000000000003</v>
      </c>
      <c r="X32" s="51">
        <v>0</v>
      </c>
      <c r="Y32" s="51">
        <v>0</v>
      </c>
      <c r="Z32" s="51">
        <v>0.69586000000000003</v>
      </c>
      <c r="AA32" s="51">
        <v>2.283E-2</v>
      </c>
      <c r="AB32" s="51">
        <v>0</v>
      </c>
      <c r="AC32" s="51">
        <v>0.69586000000000003</v>
      </c>
      <c r="AD32" s="51">
        <v>0.69586000000000003</v>
      </c>
      <c r="AE32" s="54">
        <v>0</v>
      </c>
      <c r="AF32" s="51">
        <v>0</v>
      </c>
      <c r="AG32" s="53">
        <v>0.69586000000000003</v>
      </c>
      <c r="AH32" s="51">
        <v>0</v>
      </c>
      <c r="AI32" s="51">
        <v>0.69586000000000003</v>
      </c>
      <c r="AJ32" s="51">
        <v>0</v>
      </c>
      <c r="AK32" s="51">
        <f t="shared" si="0"/>
        <v>0.69586000000000003</v>
      </c>
      <c r="AL32" s="51">
        <f t="shared" si="1"/>
        <v>0</v>
      </c>
      <c r="AM32" s="51">
        <v>0</v>
      </c>
      <c r="AN32" s="51">
        <v>0</v>
      </c>
      <c r="AO32" s="51">
        <f t="shared" si="2"/>
        <v>0.69586000000000003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12.983605842999999</v>
      </c>
      <c r="E36" s="51">
        <v>0</v>
      </c>
      <c r="F36" s="51">
        <v>0</v>
      </c>
      <c r="G36" s="51">
        <v>12.983605842999999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12.983605842999999</v>
      </c>
      <c r="T36" s="51">
        <v>4.0559020000000006</v>
      </c>
      <c r="U36" s="51">
        <v>0</v>
      </c>
      <c r="V36" s="51">
        <v>4.0559020000000006</v>
      </c>
      <c r="W36" s="51">
        <v>8.9277038429999998</v>
      </c>
      <c r="X36" s="51">
        <v>7.3318662390000009</v>
      </c>
      <c r="Y36" s="51">
        <v>8.2000000000000001E-5</v>
      </c>
      <c r="Z36" s="51">
        <v>1.5958376040000002</v>
      </c>
      <c r="AA36" s="51">
        <v>9.8999999999999991E-3</v>
      </c>
      <c r="AB36" s="51">
        <v>8.2834948028870578E-3</v>
      </c>
      <c r="AC36" s="51">
        <v>8.9194203481971126</v>
      </c>
      <c r="AD36" s="51">
        <v>7.2987785073432239</v>
      </c>
      <c r="AE36" s="51">
        <v>1.6206418408538896</v>
      </c>
      <c r="AF36" s="51">
        <v>0</v>
      </c>
      <c r="AG36" s="53">
        <v>7.2987785073432239</v>
      </c>
      <c r="AH36" s="51">
        <v>5.6765438408538902</v>
      </c>
      <c r="AI36" s="51">
        <v>7.2987785073432239</v>
      </c>
      <c r="AJ36" s="51">
        <v>0</v>
      </c>
      <c r="AK36" s="51">
        <f t="shared" si="0"/>
        <v>12.983605842999999</v>
      </c>
      <c r="AL36" s="51">
        <f t="shared" si="1"/>
        <v>4.0559020000000006</v>
      </c>
      <c r="AM36" s="51">
        <f>SUM(AM37:AM39)</f>
        <v>0</v>
      </c>
      <c r="AN36" s="51">
        <f>SUM(AN37:AN39)</f>
        <v>4.0559020000000006</v>
      </c>
      <c r="AO36" s="51">
        <f t="shared" si="2"/>
        <v>8.9277038429999998</v>
      </c>
    </row>
    <row r="37" spans="2:41" s="48" customFormat="1" ht="27" customHeight="1" x14ac:dyDescent="0.15">
      <c r="B37" s="59">
        <v>0</v>
      </c>
      <c r="C37" s="60" t="s">
        <v>101</v>
      </c>
      <c r="D37" s="61">
        <v>5.0900000000000001E-4</v>
      </c>
      <c r="E37" s="62">
        <v>0</v>
      </c>
      <c r="F37" s="61">
        <v>0</v>
      </c>
      <c r="G37" s="61">
        <v>5.0900000000000001E-4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5.0900000000000001E-4</v>
      </c>
      <c r="T37" s="61">
        <v>2.1200000000000003E-4</v>
      </c>
      <c r="U37" s="61">
        <v>0</v>
      </c>
      <c r="V37" s="61">
        <v>2.1200000000000003E-4</v>
      </c>
      <c r="W37" s="61">
        <v>2.9700000000000001E-4</v>
      </c>
      <c r="X37" s="61">
        <v>8.2000000000000001E-5</v>
      </c>
      <c r="Y37" s="61">
        <v>8.2000000000000001E-5</v>
      </c>
      <c r="Z37" s="61">
        <v>2.1499999999999999E-4</v>
      </c>
      <c r="AA37" s="61">
        <v>7.0000000000000007E-5</v>
      </c>
      <c r="AB37" s="61">
        <v>2.657963470319635E-4</v>
      </c>
      <c r="AC37" s="61">
        <v>3.120365296803654E-5</v>
      </c>
      <c r="AD37" s="61">
        <v>0</v>
      </c>
      <c r="AE37" s="61">
        <v>3.120365296803654E-5</v>
      </c>
      <c r="AF37" s="63">
        <v>0</v>
      </c>
      <c r="AG37" s="64">
        <v>0</v>
      </c>
      <c r="AH37" s="61">
        <v>2.4320365296803657E-4</v>
      </c>
      <c r="AI37" s="61">
        <v>0</v>
      </c>
      <c r="AJ37" s="62">
        <v>0</v>
      </c>
      <c r="AK37" s="62">
        <f t="shared" si="0"/>
        <v>5.0900000000000001E-4</v>
      </c>
      <c r="AL37" s="62">
        <f t="shared" si="1"/>
        <v>2.1200000000000003E-4</v>
      </c>
      <c r="AM37" s="62">
        <v>0</v>
      </c>
      <c r="AN37" s="62">
        <v>2.1200000000000003E-4</v>
      </c>
      <c r="AO37" s="62">
        <f t="shared" si="2"/>
        <v>2.9699999999999996E-4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12.703858239000001</v>
      </c>
      <c r="E38" s="66">
        <v>0</v>
      </c>
      <c r="F38" s="66">
        <v>0</v>
      </c>
      <c r="G38" s="66">
        <v>12.703858239000001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12.703858239000001</v>
      </c>
      <c r="T38" s="66">
        <v>4.0499600000000004</v>
      </c>
      <c r="U38" s="66">
        <v>0</v>
      </c>
      <c r="V38" s="66">
        <v>4.0499600000000004</v>
      </c>
      <c r="W38" s="66">
        <v>8.6538982390000001</v>
      </c>
      <c r="X38" s="66">
        <v>7.3212142390000006</v>
      </c>
      <c r="Y38" s="66">
        <v>0</v>
      </c>
      <c r="Z38" s="66">
        <v>1.3326840000000002</v>
      </c>
      <c r="AA38" s="66">
        <v>9.8299999999999985E-3</v>
      </c>
      <c r="AB38" s="66">
        <v>7.347000000002879E-3</v>
      </c>
      <c r="AC38" s="66">
        <v>8.6465512389999972</v>
      </c>
      <c r="AD38" s="66">
        <v>7.0275314911999978</v>
      </c>
      <c r="AE38" s="66">
        <v>1.6190197478000001</v>
      </c>
      <c r="AF38" s="67">
        <v>0</v>
      </c>
      <c r="AG38" s="68">
        <v>7.0275314911999978</v>
      </c>
      <c r="AH38" s="66">
        <v>5.6689797478000008</v>
      </c>
      <c r="AI38" s="66">
        <v>7.0275314911999978</v>
      </c>
      <c r="AJ38" s="66">
        <v>0</v>
      </c>
      <c r="AK38" s="66">
        <f t="shared" si="0"/>
        <v>12.703858239000001</v>
      </c>
      <c r="AL38" s="66">
        <f t="shared" si="1"/>
        <v>4.0499600000000004</v>
      </c>
      <c r="AM38" s="66">
        <v>0</v>
      </c>
      <c r="AN38" s="66">
        <v>4.0499600000000004</v>
      </c>
      <c r="AO38" s="66">
        <f t="shared" si="2"/>
        <v>8.6538982390000001</v>
      </c>
    </row>
    <row r="39" spans="2:41" ht="27" customHeight="1" x14ac:dyDescent="0.15">
      <c r="B39" s="69">
        <v>0</v>
      </c>
      <c r="C39" s="76" t="s">
        <v>100</v>
      </c>
      <c r="D39" s="71">
        <v>0.27923860400000006</v>
      </c>
      <c r="E39" s="52">
        <v>0</v>
      </c>
      <c r="F39" s="71">
        <v>0</v>
      </c>
      <c r="G39" s="71">
        <v>0.27923860400000006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0.27923860400000006</v>
      </c>
      <c r="T39" s="71">
        <v>5.7300000000000007E-3</v>
      </c>
      <c r="U39" s="71">
        <v>0</v>
      </c>
      <c r="V39" s="71">
        <v>5.7300000000000007E-3</v>
      </c>
      <c r="W39" s="71">
        <v>0.27350860400000004</v>
      </c>
      <c r="X39" s="71">
        <v>1.057E-2</v>
      </c>
      <c r="Y39" s="71">
        <v>0</v>
      </c>
      <c r="Z39" s="71">
        <v>0.26293860400000002</v>
      </c>
      <c r="AA39" s="71">
        <v>0</v>
      </c>
      <c r="AB39" s="71">
        <v>6.7069845585221444E-4</v>
      </c>
      <c r="AC39" s="71">
        <v>0.27283790554414783</v>
      </c>
      <c r="AD39" s="71">
        <v>0.27124701614322616</v>
      </c>
      <c r="AE39" s="71">
        <v>1.5908894009216592E-3</v>
      </c>
      <c r="AF39" s="72">
        <v>0</v>
      </c>
      <c r="AG39" s="73">
        <v>0.27124701614322616</v>
      </c>
      <c r="AH39" s="71">
        <v>7.3208894009216601E-3</v>
      </c>
      <c r="AI39" s="71">
        <v>0.27124701614322616</v>
      </c>
      <c r="AJ39" s="52">
        <v>0</v>
      </c>
      <c r="AK39" s="52">
        <f t="shared" si="0"/>
        <v>0.27923860400000006</v>
      </c>
      <c r="AL39" s="52">
        <f t="shared" si="1"/>
        <v>5.7300000000000007E-3</v>
      </c>
      <c r="AM39" s="52">
        <v>0</v>
      </c>
      <c r="AN39" s="52">
        <v>5.7300000000000007E-3</v>
      </c>
      <c r="AO39" s="52">
        <f t="shared" si="2"/>
        <v>0.27350860400000004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2026-03-20T00:03:41Z</dcterms:created>
  <dcterms:modified xsi:type="dcterms:W3CDTF">2026-03-20T01:10:13Z</dcterms:modified>
</cp:coreProperties>
</file>