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00EDFEA-A6A0-4622-A765-91E94C702FDE}" xr6:coauthVersionLast="47" xr6:coauthVersionMax="47" xr10:uidLastSave="{00000000-0000-0000-0000-000000000000}"/>
  <bookViews>
    <workbookView xWindow="1560" yWindow="1560" windowWidth="16740" windowHeight="11265" xr2:uid="{A8F0848F-CBEC-4385-8317-1BC70AF8D98C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L18" i="1"/>
  <c r="AK18" i="1"/>
  <c r="AO18" i="1" s="1"/>
  <c r="AL17" i="1"/>
  <c r="AK17" i="1"/>
  <c r="AO17" i="1" s="1"/>
  <c r="AM14" i="1"/>
  <c r="AL16" i="1"/>
  <c r="AK16" i="1"/>
  <c r="AO16" i="1" s="1"/>
  <c r="AN14" i="1"/>
  <c r="AK15" i="1"/>
  <c r="AK14" i="1"/>
  <c r="AL13" i="1"/>
  <c r="AK13" i="1"/>
  <c r="AO13" i="1" s="1"/>
  <c r="AK12" i="1"/>
  <c r="Z8" i="1"/>
  <c r="X8" i="1"/>
  <c r="AM12" i="1" l="1"/>
  <c r="AL14" i="1"/>
  <c r="AO14" i="1" s="1"/>
  <c r="AO38" i="1"/>
  <c r="AN12" i="1"/>
  <c r="AO19" i="1"/>
  <c r="AO28" i="1"/>
  <c r="AO15" i="1"/>
  <c r="AO25" i="1"/>
  <c r="AO36" i="1"/>
  <c r="AL15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<sst xmlns="http://schemas.openxmlformats.org/spreadsheetml/2006/main" count="111" uniqueCount="105">
  <si>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</si>
  <si>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</si>
  <si>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</si>
  <si>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</si>
  <si>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</si>
  <si>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</si>
  <si>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</si>
  <si>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</si>
  <si>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</si>
  <si>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</si>
  <si>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</si>
  <si>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</si>
  <si>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</si>
  <si>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</si>
  <si>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</si>
  <si>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</si>
  <si>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</si>
  <si>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</si>
  <si>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</si>
  <si>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</si>
  <si>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</si>
  <si>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</si>
  <si>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</si>
  <si>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</si>
  <si>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</si>
  <si>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</si>
  <si>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</si>
  <si>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</si>
  <si>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</si>
  <si>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</si>
  <si>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</si>
  <si>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</si>
  <si>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</si>
  <si>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</si>
  <si>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</si>
  <si>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</si>
  <si>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</si>
  <si>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</si>
  <si>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</si>
  <si>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</si>
  <si>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</si>
  <si>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</si>
  <si>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</si>
  <si>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</si>
  <si>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</si>
  <si>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</si>
  <si>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</si>
  <si>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</si>
  <si>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</si>
  <si>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</si>
  <si>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</si>
  <si>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</si>
  <si>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</si>
  <si>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</si>
  <si>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</si>
  <si>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</si>
  <si>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</si>
  <si>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</si>
  <si>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</si>
  <si>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</si>
  <si>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</si>
  <si>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</si>
  <si>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</si>
  <si>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</si>
  <si>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</si>
  <si>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</si>
  <si>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</si>
  <si>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</si>
  <si>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</si>
  <si>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</si>
  <si>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</si>
  <si>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</si>
  <si>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</si>
  <si>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</si>
  <si>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</si>
  <si>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</si>
  <si>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</si>
  <si>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</si>
  <si>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</si>
  <si>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</si>
  <si>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</si>
  <si>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</si>
  <si>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</si>
  <si>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</si>
  <si>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</si>
  <si>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</si>
  <si>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</si>
  <si>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</si>
  <si>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</si>
  <si>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</si>
  <si>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</si>
  <si>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</si>
  <si>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</si>
  <si>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</si>
  <si>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</si>
  <si>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</si>
  <si>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</si>
  <si>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</si>
  <si>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</si>
  <si>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</si>
  <si>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</si>
  <si>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</si>
  <si>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</si>
  <si>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</si>
  <si>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表2-13  発生量及び処理・処分量（種類別：変換）　〔専門サービス業〕〔全地域〕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センモン</t>
    </rPh>
    <rPh sb="34" eb="35">
      <t>ギョウ</t>
    </rPh>
    <rPh sb="37" eb="40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</si>
</sst>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1A75BD7E-E1DB-495A-B932-F0FF2DC6FC55}"/>
    <cellStyle name="標準_P502XLS 2" xfId="1" xr:uid="{C76D4717-0C1D-4B19-9A9C-35EDEEB19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1D91-E24E-4D78-A959-4C56052D600A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8" sqref="D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0.51481886300000002</v>
      </c>
      <c r="E12" s="46">
        <v>0</v>
      </c>
      <c r="F12" s="46">
        <v>0</v>
      </c>
      <c r="G12" s="46">
        <v>0.51481886300000002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0.51481886300000002</v>
      </c>
      <c r="T12" s="46">
        <v>4.7247999999999986E-3</v>
      </c>
      <c r="U12" s="46">
        <v>4.0999999999999999E-4</v>
      </c>
      <c r="V12" s="46">
        <v>4.3147999999999988E-3</v>
      </c>
      <c r="W12" s="46">
        <v>0.51009406300000004</v>
      </c>
      <c r="X12" s="46">
        <v>0.14411308</v>
      </c>
      <c r="Y12" s="46">
        <v>6.8649999999999996E-3</v>
      </c>
      <c r="Z12" s="46">
        <v>0.36598098299999998</v>
      </c>
      <c r="AA12" s="46">
        <v>2.0696830000000001E-3</v>
      </c>
      <c r="AB12" s="46">
        <v>0.12366779684828259</v>
      </c>
      <c r="AC12" s="46">
        <v>0.38642626615171749</v>
      </c>
      <c r="AD12" s="46">
        <v>0.36814468497346114</v>
      </c>
      <c r="AE12" s="46">
        <v>1.8281581178256248E-2</v>
      </c>
      <c r="AF12" s="46">
        <v>0</v>
      </c>
      <c r="AG12" s="47">
        <v>0.36814468497346114</v>
      </c>
      <c r="AH12" s="46">
        <v>2.3006381178256242E-2</v>
      </c>
      <c r="AI12" s="46">
        <v>0.36814468497346114</v>
      </c>
      <c r="AJ12" s="46">
        <v>0</v>
      </c>
      <c r="AK12" s="46">
        <f>G12-N12</f>
        <v>0.51481886300000002</v>
      </c>
      <c r="AL12" s="46">
        <f>AM12+AN12</f>
        <v>4.7247999999999995E-3</v>
      </c>
      <c r="AM12" s="46">
        <f>SUM(AM13:AM14)+SUM(AM18:AM36)</f>
        <v>0</v>
      </c>
      <c r="AN12" s="46">
        <f>SUM(AN13:AN14)+SUM(AN18:AN36)</f>
        <v>4.7247999999999995E-3</v>
      </c>
      <c r="AO12" s="46">
        <f>AK12-AL12</f>
        <v>0.51009406300000004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1.5877202999999999E-2</v>
      </c>
      <c r="E14" s="51">
        <v>0</v>
      </c>
      <c r="F14" s="51">
        <v>0</v>
      </c>
      <c r="G14" s="51">
        <v>1.5877202999999999E-2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1.5877202999999999E-2</v>
      </c>
      <c r="T14" s="51">
        <v>3.2000000000000003E-4</v>
      </c>
      <c r="U14" s="51">
        <v>3.2000000000000003E-4</v>
      </c>
      <c r="V14" s="51">
        <v>0</v>
      </c>
      <c r="W14" s="51">
        <v>1.5557203E-2</v>
      </c>
      <c r="X14" s="51">
        <v>3.4699999999999998E-4</v>
      </c>
      <c r="Y14" s="51">
        <v>3.4699999999999998E-4</v>
      </c>
      <c r="Z14" s="51">
        <v>1.5210203E-2</v>
      </c>
      <c r="AA14" s="51">
        <v>1.5702030000000001E-3</v>
      </c>
      <c r="AB14" s="51">
        <v>1.1879482700000001E-2</v>
      </c>
      <c r="AC14" s="51">
        <v>3.6777202999999999E-3</v>
      </c>
      <c r="AD14" s="51">
        <v>3.4859999999999999E-3</v>
      </c>
      <c r="AE14" s="51">
        <v>1.9172030000000001E-4</v>
      </c>
      <c r="AF14" s="51">
        <v>0</v>
      </c>
      <c r="AG14" s="53">
        <v>3.4859999999999999E-3</v>
      </c>
      <c r="AH14" s="51">
        <v>5.1172030000000001E-4</v>
      </c>
      <c r="AI14" s="51">
        <v>3.4859999999999999E-3</v>
      </c>
      <c r="AJ14" s="51">
        <v>0</v>
      </c>
      <c r="AK14" s="51">
        <f t="shared" si="0"/>
        <v>1.5877202999999999E-2</v>
      </c>
      <c r="AL14" s="51">
        <f t="shared" si="1"/>
        <v>3.2000000000000003E-4</v>
      </c>
      <c r="AM14" s="51">
        <f>SUM(AM15:AM17)</f>
        <v>0</v>
      </c>
      <c r="AN14" s="51">
        <f>SUM(AN15:AN17)</f>
        <v>3.2000000000000003E-4</v>
      </c>
      <c r="AO14" s="51">
        <f t="shared" si="2"/>
        <v>1.5557202999999999E-2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1.5877202999999999E-2</v>
      </c>
      <c r="E17" s="52">
        <v>0</v>
      </c>
      <c r="F17" s="71">
        <v>0</v>
      </c>
      <c r="G17" s="71">
        <v>1.5877202999999999E-2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1.5877202999999999E-2</v>
      </c>
      <c r="T17" s="71">
        <v>3.2000000000000003E-4</v>
      </c>
      <c r="U17" s="71">
        <v>3.2000000000000003E-4</v>
      </c>
      <c r="V17" s="71">
        <v>0</v>
      </c>
      <c r="W17" s="71">
        <v>1.5557203E-2</v>
      </c>
      <c r="X17" s="71">
        <v>3.4699999999999998E-4</v>
      </c>
      <c r="Y17" s="71">
        <v>3.4699999999999998E-4</v>
      </c>
      <c r="Z17" s="71">
        <v>1.5210203E-2</v>
      </c>
      <c r="AA17" s="71">
        <v>1.5702030000000001E-3</v>
      </c>
      <c r="AB17" s="71">
        <v>1.1879482700000001E-2</v>
      </c>
      <c r="AC17" s="71">
        <v>3.6777202999999999E-3</v>
      </c>
      <c r="AD17" s="71">
        <v>3.4859999999999999E-3</v>
      </c>
      <c r="AE17" s="71">
        <v>1.9172030000000001E-4</v>
      </c>
      <c r="AF17" s="72">
        <v>0</v>
      </c>
      <c r="AG17" s="73">
        <v>3.4859999999999999E-3</v>
      </c>
      <c r="AH17" s="71">
        <v>5.1172030000000001E-4</v>
      </c>
      <c r="AI17" s="71">
        <v>3.4859999999999999E-3</v>
      </c>
      <c r="AJ17" s="52">
        <v>0</v>
      </c>
      <c r="AK17" s="52">
        <f t="shared" si="0"/>
        <v>1.5877202999999999E-2</v>
      </c>
      <c r="AL17" s="52">
        <f t="shared" si="1"/>
        <v>3.2000000000000003E-4</v>
      </c>
      <c r="AM17" s="52">
        <v>0</v>
      </c>
      <c r="AN17" s="52">
        <v>3.2000000000000003E-4</v>
      </c>
      <c r="AO17" s="52">
        <f t="shared" si="2"/>
        <v>1.5557202999999999E-2</v>
      </c>
    </row>
    <row r="18" spans="2:41" s="48" customFormat="1" ht="27" customHeight="1" x14ac:dyDescent="0.15">
      <c r="B18" s="57" t="s">
        <v>82</v>
      </c>
      <c r="C18" s="74"/>
      <c r="D18" s="51">
        <v>0.11227623</v>
      </c>
      <c r="E18" s="51">
        <v>0</v>
      </c>
      <c r="F18" s="51">
        <v>0</v>
      </c>
      <c r="G18" s="51">
        <v>0.11227623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0.11227623</v>
      </c>
      <c r="T18" s="51">
        <v>0</v>
      </c>
      <c r="U18" s="51">
        <v>0</v>
      </c>
      <c r="V18" s="51">
        <v>0</v>
      </c>
      <c r="W18" s="51">
        <v>0.11227623</v>
      </c>
      <c r="X18" s="51">
        <v>1.3230000000000002E-3</v>
      </c>
      <c r="Y18" s="51">
        <v>1.2330000000000002E-3</v>
      </c>
      <c r="Z18" s="51">
        <v>0.11095323</v>
      </c>
      <c r="AA18" s="51">
        <v>1.2323E-4</v>
      </c>
      <c r="AB18" s="51">
        <v>0.10068300978978979</v>
      </c>
      <c r="AC18" s="51">
        <v>1.1593220210210212E-2</v>
      </c>
      <c r="AD18" s="51">
        <v>5.6640021021021024E-4</v>
      </c>
      <c r="AE18" s="54">
        <v>1.1026820000000001E-2</v>
      </c>
      <c r="AF18" s="51">
        <v>0</v>
      </c>
      <c r="AG18" s="53">
        <v>5.6640021021021024E-4</v>
      </c>
      <c r="AH18" s="51">
        <v>1.1026820000000001E-2</v>
      </c>
      <c r="AI18" s="51">
        <v>5.6640021021021024E-4</v>
      </c>
      <c r="AJ18" s="51">
        <v>0</v>
      </c>
      <c r="AK18" s="51">
        <f t="shared" si="0"/>
        <v>0.11227623</v>
      </c>
      <c r="AL18" s="51">
        <f t="shared" si="1"/>
        <v>0</v>
      </c>
      <c r="AM18" s="51">
        <v>0</v>
      </c>
      <c r="AN18" s="51">
        <v>0</v>
      </c>
      <c r="AO18" s="51">
        <f t="shared" si="2"/>
        <v>0.11227623</v>
      </c>
    </row>
    <row r="19" spans="2:41" s="48" customFormat="1" ht="27" customHeight="1" x14ac:dyDescent="0.15">
      <c r="B19" s="57" t="s">
        <v>83</v>
      </c>
      <c r="C19" s="50"/>
      <c r="D19" s="51">
        <v>7.2663000000000007E-3</v>
      </c>
      <c r="E19" s="51">
        <v>0</v>
      </c>
      <c r="F19" s="51">
        <v>0</v>
      </c>
      <c r="G19" s="51">
        <v>7.2663000000000007E-3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7.2663000000000007E-3</v>
      </c>
      <c r="T19" s="51">
        <v>3.9500000000000001E-4</v>
      </c>
      <c r="U19" s="51">
        <v>0</v>
      </c>
      <c r="V19" s="51">
        <v>3.9500000000000001E-4</v>
      </c>
      <c r="W19" s="51">
        <v>6.8713000000000003E-3</v>
      </c>
      <c r="X19" s="51">
        <v>4.0000000000000003E-5</v>
      </c>
      <c r="Y19" s="51">
        <v>4.0000000000000003E-5</v>
      </c>
      <c r="Z19" s="51">
        <v>6.8313000000000002E-3</v>
      </c>
      <c r="AA19" s="51">
        <v>0</v>
      </c>
      <c r="AB19" s="51">
        <v>2.0818328457662943E-4</v>
      </c>
      <c r="AC19" s="51">
        <v>6.6631167154233709E-3</v>
      </c>
      <c r="AD19" s="51">
        <v>6.6613000000000002E-3</v>
      </c>
      <c r="AE19" s="54">
        <v>1.8167154233707169E-6</v>
      </c>
      <c r="AF19" s="51">
        <v>0</v>
      </c>
      <c r="AG19" s="53">
        <v>6.6613000000000002E-3</v>
      </c>
      <c r="AH19" s="51">
        <v>3.9681671542337075E-4</v>
      </c>
      <c r="AI19" s="51">
        <v>6.6613000000000002E-3</v>
      </c>
      <c r="AJ19" s="51">
        <v>0</v>
      </c>
      <c r="AK19" s="51">
        <f t="shared" si="0"/>
        <v>7.2663000000000007E-3</v>
      </c>
      <c r="AL19" s="51">
        <f t="shared" si="1"/>
        <v>3.9500000000000001E-4</v>
      </c>
      <c r="AM19" s="51">
        <v>0</v>
      </c>
      <c r="AN19" s="51">
        <v>3.9500000000000001E-4</v>
      </c>
      <c r="AO19" s="51">
        <f t="shared" si="2"/>
        <v>6.8713000000000003E-3</v>
      </c>
    </row>
    <row r="20" spans="2:41" s="48" customFormat="1" ht="27" customHeight="1" x14ac:dyDescent="0.15">
      <c r="B20" s="57" t="s">
        <v>84</v>
      </c>
      <c r="C20" s="50"/>
      <c r="D20" s="51">
        <v>6.3300500000000003E-3</v>
      </c>
      <c r="E20" s="51">
        <v>0</v>
      </c>
      <c r="F20" s="51">
        <v>0</v>
      </c>
      <c r="G20" s="51">
        <v>6.3300500000000003E-3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6.3300500000000003E-3</v>
      </c>
      <c r="T20" s="51">
        <v>6.7799999999999995E-5</v>
      </c>
      <c r="U20" s="51">
        <v>0</v>
      </c>
      <c r="V20" s="51">
        <v>6.7799999999999995E-5</v>
      </c>
      <c r="W20" s="51">
        <v>6.2622500000000005E-3</v>
      </c>
      <c r="X20" s="51">
        <v>5.9999999999999995E-5</v>
      </c>
      <c r="Y20" s="51">
        <v>5.9999999999999995E-5</v>
      </c>
      <c r="Z20" s="51">
        <v>6.2022500000000003E-3</v>
      </c>
      <c r="AA20" s="51">
        <v>1.2500000000000001E-6</v>
      </c>
      <c r="AB20" s="51">
        <v>6.1986391076115487E-3</v>
      </c>
      <c r="AC20" s="51">
        <v>6.3610892388451447E-5</v>
      </c>
      <c r="AD20" s="51">
        <v>6.3E-5</v>
      </c>
      <c r="AE20" s="54">
        <v>6.1089238845144386E-7</v>
      </c>
      <c r="AF20" s="51">
        <v>0</v>
      </c>
      <c r="AG20" s="53">
        <v>6.3E-5</v>
      </c>
      <c r="AH20" s="51">
        <v>6.8410892388451441E-5</v>
      </c>
      <c r="AI20" s="51">
        <v>6.3E-5</v>
      </c>
      <c r="AJ20" s="51">
        <v>0</v>
      </c>
      <c r="AK20" s="51">
        <f t="shared" si="0"/>
        <v>6.3300500000000003E-3</v>
      </c>
      <c r="AL20" s="51">
        <f t="shared" si="1"/>
        <v>6.7799999999999995E-5</v>
      </c>
      <c r="AM20" s="51">
        <v>0</v>
      </c>
      <c r="AN20" s="51">
        <v>6.7799999999999995E-5</v>
      </c>
      <c r="AO20" s="51">
        <f t="shared" si="2"/>
        <v>6.2622500000000005E-3</v>
      </c>
    </row>
    <row r="21" spans="2:41" s="48" customFormat="1" ht="27" customHeight="1" x14ac:dyDescent="0.15">
      <c r="B21" s="57" t="s">
        <v>85</v>
      </c>
      <c r="C21" s="50"/>
      <c r="D21" s="51">
        <v>6.5953999999999999E-2</v>
      </c>
      <c r="E21" s="51">
        <v>0</v>
      </c>
      <c r="F21" s="51">
        <v>0</v>
      </c>
      <c r="G21" s="51">
        <v>6.5953999999999999E-2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6.5953999999999999E-2</v>
      </c>
      <c r="T21" s="51">
        <v>6.5099999999999999E-4</v>
      </c>
      <c r="U21" s="51">
        <v>0</v>
      </c>
      <c r="V21" s="51">
        <v>6.5099999999999999E-4</v>
      </c>
      <c r="W21" s="51">
        <v>6.5303E-2</v>
      </c>
      <c r="X21" s="51">
        <v>6.0034000000000004E-2</v>
      </c>
      <c r="Y21" s="51">
        <v>1.114E-3</v>
      </c>
      <c r="Z21" s="51">
        <v>5.2690000000000002E-3</v>
      </c>
      <c r="AA21" s="51">
        <v>0</v>
      </c>
      <c r="AB21" s="51">
        <v>9.9932352941176084E-4</v>
      </c>
      <c r="AC21" s="51">
        <v>6.4303676470588239E-2</v>
      </c>
      <c r="AD21" s="51">
        <v>6.3301350000000006E-2</v>
      </c>
      <c r="AE21" s="54">
        <v>1.0023264705882355E-3</v>
      </c>
      <c r="AF21" s="51">
        <v>0</v>
      </c>
      <c r="AG21" s="53">
        <v>6.3301350000000006E-2</v>
      </c>
      <c r="AH21" s="51">
        <v>1.6533264705882356E-3</v>
      </c>
      <c r="AI21" s="51">
        <v>6.3301350000000006E-2</v>
      </c>
      <c r="AJ21" s="51">
        <v>0</v>
      </c>
      <c r="AK21" s="51">
        <f t="shared" si="0"/>
        <v>6.5953999999999999E-2</v>
      </c>
      <c r="AL21" s="51">
        <f t="shared" si="1"/>
        <v>6.5099999999999999E-4</v>
      </c>
      <c r="AM21" s="51">
        <v>0</v>
      </c>
      <c r="AN21" s="51">
        <v>6.5099999999999999E-4</v>
      </c>
      <c r="AO21" s="51">
        <f t="shared" si="2"/>
        <v>6.5303E-2</v>
      </c>
    </row>
    <row r="22" spans="2:41" s="48" customFormat="1" ht="27" customHeight="1" x14ac:dyDescent="0.15">
      <c r="B22" s="57" t="s">
        <v>86</v>
      </c>
      <c r="C22" s="50"/>
      <c r="D22" s="51">
        <v>1.2800000000000001E-3</v>
      </c>
      <c r="E22" s="51">
        <v>0</v>
      </c>
      <c r="F22" s="51">
        <v>0</v>
      </c>
      <c r="G22" s="51">
        <v>1.2800000000000001E-3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1.2800000000000001E-3</v>
      </c>
      <c r="T22" s="51">
        <v>0</v>
      </c>
      <c r="U22" s="51">
        <v>0</v>
      </c>
      <c r="V22" s="51">
        <v>0</v>
      </c>
      <c r="W22" s="51">
        <v>1.2800000000000001E-3</v>
      </c>
      <c r="X22" s="51">
        <v>0</v>
      </c>
      <c r="Y22" s="51">
        <v>0</v>
      </c>
      <c r="Z22" s="51">
        <v>1.2800000000000001E-3</v>
      </c>
      <c r="AA22" s="51">
        <v>0</v>
      </c>
      <c r="AB22" s="51">
        <v>0</v>
      </c>
      <c r="AC22" s="51">
        <v>1.2800000000000001E-3</v>
      </c>
      <c r="AD22" s="51">
        <v>1.2800000000000001E-3</v>
      </c>
      <c r="AE22" s="54">
        <v>0</v>
      </c>
      <c r="AF22" s="51">
        <v>0</v>
      </c>
      <c r="AG22" s="53">
        <v>1.2800000000000001E-3</v>
      </c>
      <c r="AH22" s="51">
        <v>0</v>
      </c>
      <c r="AI22" s="51">
        <v>1.2800000000000001E-3</v>
      </c>
      <c r="AJ22" s="51">
        <v>0</v>
      </c>
      <c r="AK22" s="51">
        <f t="shared" si="0"/>
        <v>1.2800000000000001E-3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1.2800000000000001E-3</v>
      </c>
    </row>
    <row r="23" spans="2:41" s="48" customFormat="1" ht="27" customHeight="1" x14ac:dyDescent="0.15">
      <c r="B23" s="57" t="s">
        <v>87</v>
      </c>
      <c r="C23" s="50"/>
      <c r="D23" s="51">
        <v>3.7808000000000001E-2</v>
      </c>
      <c r="E23" s="51">
        <v>0</v>
      </c>
      <c r="F23" s="51">
        <v>0</v>
      </c>
      <c r="G23" s="51">
        <v>3.7808000000000001E-2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3.7808000000000001E-2</v>
      </c>
      <c r="T23" s="51">
        <v>0</v>
      </c>
      <c r="U23" s="51">
        <v>0</v>
      </c>
      <c r="V23" s="51">
        <v>0</v>
      </c>
      <c r="W23" s="51">
        <v>3.7808000000000001E-2</v>
      </c>
      <c r="X23" s="51">
        <v>3.4658000000000001E-2</v>
      </c>
      <c r="Y23" s="51">
        <v>0</v>
      </c>
      <c r="Z23" s="51">
        <v>3.15E-3</v>
      </c>
      <c r="AA23" s="51">
        <v>0</v>
      </c>
      <c r="AB23" s="51">
        <v>-8.586302528770795E-7</v>
      </c>
      <c r="AC23" s="51">
        <v>3.7808858630252878E-2</v>
      </c>
      <c r="AD23" s="51">
        <v>3.7286915698740236E-2</v>
      </c>
      <c r="AE23" s="54">
        <v>5.2194293151264508E-4</v>
      </c>
      <c r="AF23" s="51">
        <v>0</v>
      </c>
      <c r="AG23" s="53">
        <v>3.7286915698740236E-2</v>
      </c>
      <c r="AH23" s="51">
        <v>5.2194293151264508E-4</v>
      </c>
      <c r="AI23" s="51">
        <v>3.7286915698740236E-2</v>
      </c>
      <c r="AJ23" s="51">
        <v>0</v>
      </c>
      <c r="AK23" s="51">
        <f t="shared" si="0"/>
        <v>3.7808000000000001E-2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3.7808000000000001E-2</v>
      </c>
    </row>
    <row r="24" spans="2:41" s="48" customFormat="1" ht="27" customHeight="1" x14ac:dyDescent="0.15">
      <c r="B24" s="57" t="s">
        <v>88</v>
      </c>
      <c r="C24" s="50"/>
      <c r="D24" s="51">
        <v>1.3700000000000001E-3</v>
      </c>
      <c r="E24" s="51">
        <v>0</v>
      </c>
      <c r="F24" s="51">
        <v>0</v>
      </c>
      <c r="G24" s="51">
        <v>1.3700000000000001E-3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1.3700000000000001E-3</v>
      </c>
      <c r="T24" s="51">
        <v>0</v>
      </c>
      <c r="U24" s="51">
        <v>0</v>
      </c>
      <c r="V24" s="51">
        <v>0</v>
      </c>
      <c r="W24" s="51">
        <v>1.3700000000000001E-3</v>
      </c>
      <c r="X24" s="51">
        <v>1.2600000000000001E-3</v>
      </c>
      <c r="Y24" s="51">
        <v>0</v>
      </c>
      <c r="Z24" s="51">
        <v>1.1E-4</v>
      </c>
      <c r="AA24" s="51">
        <v>0</v>
      </c>
      <c r="AB24" s="51">
        <v>0</v>
      </c>
      <c r="AC24" s="51">
        <v>1.3700000000000001E-3</v>
      </c>
      <c r="AD24" s="51">
        <v>1.3700000000000001E-3</v>
      </c>
      <c r="AE24" s="54">
        <v>0</v>
      </c>
      <c r="AF24" s="51">
        <v>0</v>
      </c>
      <c r="AG24" s="53">
        <v>1.3700000000000001E-3</v>
      </c>
      <c r="AH24" s="51">
        <v>0</v>
      </c>
      <c r="AI24" s="51">
        <v>1.3700000000000001E-3</v>
      </c>
      <c r="AJ24" s="51">
        <v>0</v>
      </c>
      <c r="AK24" s="51">
        <f t="shared" si="0"/>
        <v>1.3700000000000001E-3</v>
      </c>
      <c r="AL24" s="51">
        <f t="shared" si="1"/>
        <v>0</v>
      </c>
      <c r="AM24" s="51">
        <v>0</v>
      </c>
      <c r="AN24" s="51">
        <v>0</v>
      </c>
      <c r="AO24" s="51">
        <f t="shared" si="2"/>
        <v>1.3700000000000001E-3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1.027E-2</v>
      </c>
      <c r="E28" s="51">
        <v>0</v>
      </c>
      <c r="F28" s="51">
        <v>0</v>
      </c>
      <c r="G28" s="51">
        <v>1.027E-2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1.027E-2</v>
      </c>
      <c r="T28" s="51">
        <v>0</v>
      </c>
      <c r="U28" s="51">
        <v>0</v>
      </c>
      <c r="V28" s="51">
        <v>0</v>
      </c>
      <c r="W28" s="51">
        <v>1.027E-2</v>
      </c>
      <c r="X28" s="51">
        <v>1.4199999999999998E-3</v>
      </c>
      <c r="Y28" s="51">
        <v>0</v>
      </c>
      <c r="Z28" s="51">
        <v>8.8500000000000002E-3</v>
      </c>
      <c r="AA28" s="51">
        <v>0</v>
      </c>
      <c r="AB28" s="51">
        <v>0</v>
      </c>
      <c r="AC28" s="51">
        <v>1.027E-2</v>
      </c>
      <c r="AD28" s="51">
        <v>9.6804095563139923E-3</v>
      </c>
      <c r="AE28" s="54">
        <v>5.8959044368600653E-4</v>
      </c>
      <c r="AF28" s="51">
        <v>0</v>
      </c>
      <c r="AG28" s="53">
        <v>9.6804095563139923E-3</v>
      </c>
      <c r="AH28" s="51">
        <v>5.8959044368600653E-4</v>
      </c>
      <c r="AI28" s="51">
        <v>9.6804095563139923E-3</v>
      </c>
      <c r="AJ28" s="51">
        <v>0</v>
      </c>
      <c r="AK28" s="51">
        <f t="shared" si="0"/>
        <v>1.027E-2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1.027E-2</v>
      </c>
    </row>
    <row r="29" spans="2:41" s="48" customFormat="1" ht="27" customHeight="1" x14ac:dyDescent="0.15">
      <c r="B29" s="57" t="s">
        <v>93</v>
      </c>
      <c r="C29" s="50"/>
      <c r="D29" s="51">
        <v>1.7736999999999999E-2</v>
      </c>
      <c r="E29" s="51">
        <v>0</v>
      </c>
      <c r="F29" s="51">
        <v>0</v>
      </c>
      <c r="G29" s="51">
        <v>1.7736999999999999E-2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1.7736999999999999E-2</v>
      </c>
      <c r="T29" s="51">
        <v>0</v>
      </c>
      <c r="U29" s="51">
        <v>0</v>
      </c>
      <c r="V29" s="51">
        <v>0</v>
      </c>
      <c r="W29" s="51">
        <v>1.7736999999999999E-2</v>
      </c>
      <c r="X29" s="51">
        <v>1.2E-5</v>
      </c>
      <c r="Y29" s="51">
        <v>1.2E-5</v>
      </c>
      <c r="Z29" s="51">
        <v>1.7724999999999998E-2</v>
      </c>
      <c r="AA29" s="51">
        <v>3.7500000000000001E-4</v>
      </c>
      <c r="AB29" s="51">
        <v>0</v>
      </c>
      <c r="AC29" s="51">
        <v>1.7736999999999996E-2</v>
      </c>
      <c r="AD29" s="51">
        <v>1.6669999999999997E-2</v>
      </c>
      <c r="AE29" s="54">
        <v>1.0670000000000002E-3</v>
      </c>
      <c r="AF29" s="51">
        <v>0</v>
      </c>
      <c r="AG29" s="53">
        <v>1.6669999999999997E-2</v>
      </c>
      <c r="AH29" s="51">
        <v>1.0670000000000002E-3</v>
      </c>
      <c r="AI29" s="51">
        <v>1.6669999999999997E-2</v>
      </c>
      <c r="AJ29" s="51">
        <v>0</v>
      </c>
      <c r="AK29" s="51">
        <f t="shared" si="0"/>
        <v>1.7736999999999999E-2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1.7736999999999999E-2</v>
      </c>
    </row>
    <row r="30" spans="2:41" s="48" customFormat="1" ht="27" customHeight="1" x14ac:dyDescent="0.15">
      <c r="B30" s="57" t="s">
        <v>94</v>
      </c>
      <c r="C30" s="50"/>
      <c r="D30" s="51">
        <v>0.18103</v>
      </c>
      <c r="E30" s="51">
        <v>0</v>
      </c>
      <c r="F30" s="51">
        <v>0</v>
      </c>
      <c r="G30" s="51">
        <v>0.18103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0.18103</v>
      </c>
      <c r="T30" s="51">
        <v>0</v>
      </c>
      <c r="U30" s="51">
        <v>0</v>
      </c>
      <c r="V30" s="51">
        <v>0</v>
      </c>
      <c r="W30" s="51">
        <v>0.18103</v>
      </c>
      <c r="X30" s="51">
        <v>0</v>
      </c>
      <c r="Y30" s="51">
        <v>0</v>
      </c>
      <c r="Z30" s="51">
        <v>0.18103</v>
      </c>
      <c r="AA30" s="51">
        <v>0</v>
      </c>
      <c r="AB30" s="51">
        <v>0</v>
      </c>
      <c r="AC30" s="51">
        <v>0.18103</v>
      </c>
      <c r="AD30" s="51">
        <v>0.18103</v>
      </c>
      <c r="AE30" s="54">
        <v>0</v>
      </c>
      <c r="AF30" s="51">
        <v>0</v>
      </c>
      <c r="AG30" s="53">
        <v>0.18103</v>
      </c>
      <c r="AH30" s="51">
        <v>0</v>
      </c>
      <c r="AI30" s="51">
        <v>0.18103</v>
      </c>
      <c r="AJ30" s="51">
        <v>0</v>
      </c>
      <c r="AK30" s="51">
        <f t="shared" si="0"/>
        <v>0.18103</v>
      </c>
      <c r="AL30" s="51">
        <f t="shared" si="1"/>
        <v>0</v>
      </c>
      <c r="AM30" s="51">
        <v>0</v>
      </c>
      <c r="AN30" s="51">
        <v>0</v>
      </c>
      <c r="AO30" s="51">
        <f t="shared" si="2"/>
        <v>0.18103</v>
      </c>
    </row>
    <row r="31" spans="2:41" s="48" customFormat="1" ht="27" customHeight="1" x14ac:dyDescent="0.15">
      <c r="B31" s="57" t="s">
        <v>95</v>
      </c>
      <c r="C31" s="50"/>
      <c r="D31" s="51">
        <v>1.3800080000000001E-2</v>
      </c>
      <c r="E31" s="51">
        <v>0</v>
      </c>
      <c r="F31" s="51">
        <v>0</v>
      </c>
      <c r="G31" s="51">
        <v>1.3800080000000001E-2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1.3800080000000001E-2</v>
      </c>
      <c r="T31" s="51">
        <v>8.9999999999999992E-5</v>
      </c>
      <c r="U31" s="51">
        <v>8.9999999999999992E-5</v>
      </c>
      <c r="V31" s="51">
        <v>0</v>
      </c>
      <c r="W31" s="51">
        <v>1.3710080000000001E-2</v>
      </c>
      <c r="X31" s="51">
        <v>9.670080000000001E-3</v>
      </c>
      <c r="Y31" s="51">
        <v>0</v>
      </c>
      <c r="Z31" s="51">
        <v>4.0400000000000002E-3</v>
      </c>
      <c r="AA31" s="51">
        <v>0</v>
      </c>
      <c r="AB31" s="51">
        <v>0</v>
      </c>
      <c r="AC31" s="51">
        <v>1.3710080000000001E-2</v>
      </c>
      <c r="AD31" s="51">
        <v>1.3710080000000001E-2</v>
      </c>
      <c r="AE31" s="54">
        <v>0</v>
      </c>
      <c r="AF31" s="51">
        <v>0</v>
      </c>
      <c r="AG31" s="53">
        <v>1.3710080000000001E-2</v>
      </c>
      <c r="AH31" s="51">
        <v>8.9999999999999992E-5</v>
      </c>
      <c r="AI31" s="51">
        <v>1.3710080000000001E-2</v>
      </c>
      <c r="AJ31" s="51">
        <v>0</v>
      </c>
      <c r="AK31" s="51">
        <f t="shared" si="0"/>
        <v>1.3800080000000001E-2</v>
      </c>
      <c r="AL31" s="51">
        <f t="shared" si="1"/>
        <v>8.9999999999999992E-5</v>
      </c>
      <c r="AM31" s="51">
        <v>0</v>
      </c>
      <c r="AN31" s="51">
        <v>8.9999999999999992E-5</v>
      </c>
      <c r="AO31" s="51">
        <f t="shared" si="2"/>
        <v>1.3710080000000001E-2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4.0000000000000001E-3</v>
      </c>
      <c r="E35" s="51">
        <v>0</v>
      </c>
      <c r="F35" s="51">
        <v>0</v>
      </c>
      <c r="G35" s="51">
        <v>4.0000000000000001E-3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4.0000000000000001E-3</v>
      </c>
      <c r="T35" s="51">
        <v>0</v>
      </c>
      <c r="U35" s="51">
        <v>0</v>
      </c>
      <c r="V35" s="51">
        <v>0</v>
      </c>
      <c r="W35" s="51">
        <v>4.0000000000000001E-3</v>
      </c>
      <c r="X35" s="51">
        <v>0</v>
      </c>
      <c r="Y35" s="51">
        <v>0</v>
      </c>
      <c r="Z35" s="51">
        <v>4.0000000000000001E-3</v>
      </c>
      <c r="AA35" s="51">
        <v>0</v>
      </c>
      <c r="AB35" s="51">
        <v>0</v>
      </c>
      <c r="AC35" s="51">
        <v>4.0000000000000001E-3</v>
      </c>
      <c r="AD35" s="51">
        <v>4.0000000000000001E-3</v>
      </c>
      <c r="AE35" s="54">
        <v>0</v>
      </c>
      <c r="AF35" s="51">
        <v>0</v>
      </c>
      <c r="AG35" s="53">
        <v>4.0000000000000001E-3</v>
      </c>
      <c r="AH35" s="51">
        <v>0</v>
      </c>
      <c r="AI35" s="51">
        <v>4.0000000000000001E-3</v>
      </c>
      <c r="AJ35" s="51">
        <v>0</v>
      </c>
      <c r="AK35" s="51">
        <f t="shared" si="0"/>
        <v>4.0000000000000001E-3</v>
      </c>
      <c r="AL35" s="51">
        <f t="shared" si="1"/>
        <v>0</v>
      </c>
      <c r="AM35" s="51">
        <v>0</v>
      </c>
      <c r="AN35" s="51">
        <v>0</v>
      </c>
      <c r="AO35" s="51">
        <f t="shared" si="2"/>
        <v>4.0000000000000001E-3</v>
      </c>
    </row>
    <row r="36" spans="2:41" s="48" customFormat="1" ht="27" customHeight="1" x14ac:dyDescent="0.15">
      <c r="B36" s="57" t="s">
        <v>100</v>
      </c>
      <c r="C36" s="50"/>
      <c r="D36" s="51">
        <v>3.9820000000000001E-2</v>
      </c>
      <c r="E36" s="51">
        <v>0</v>
      </c>
      <c r="F36" s="51">
        <v>0</v>
      </c>
      <c r="G36" s="51">
        <v>3.9820000000000001E-2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3.9820000000000001E-2</v>
      </c>
      <c r="T36" s="51">
        <v>3.2009999999999994E-3</v>
      </c>
      <c r="U36" s="51">
        <v>0</v>
      </c>
      <c r="V36" s="51">
        <v>3.2009999999999994E-3</v>
      </c>
      <c r="W36" s="51">
        <v>3.6619000000000006E-2</v>
      </c>
      <c r="X36" s="51">
        <v>3.5289000000000001E-2</v>
      </c>
      <c r="Y36" s="51">
        <v>4.0589999999999992E-3</v>
      </c>
      <c r="Z36" s="51">
        <v>1.33E-3</v>
      </c>
      <c r="AA36" s="51">
        <v>0</v>
      </c>
      <c r="AB36" s="51">
        <v>3.7000170671457437E-3</v>
      </c>
      <c r="AC36" s="51">
        <v>3.2918982932854252E-2</v>
      </c>
      <c r="AD36" s="51">
        <v>2.9039229508196721E-2</v>
      </c>
      <c r="AE36" s="51">
        <v>3.8797534246575345E-3</v>
      </c>
      <c r="AF36" s="51">
        <v>0</v>
      </c>
      <c r="AG36" s="53">
        <v>2.9039229508196721E-2</v>
      </c>
      <c r="AH36" s="51">
        <v>7.0807534246575335E-3</v>
      </c>
      <c r="AI36" s="51">
        <v>2.9039229508196721E-2</v>
      </c>
      <c r="AJ36" s="51">
        <v>0</v>
      </c>
      <c r="AK36" s="51">
        <f t="shared" si="0"/>
        <v>3.9820000000000001E-2</v>
      </c>
      <c r="AL36" s="51">
        <f t="shared" si="1"/>
        <v>3.2009999999999994E-3</v>
      </c>
      <c r="AM36" s="51">
        <f>SUM(AM37:AM39)</f>
        <v>0</v>
      </c>
      <c r="AN36" s="51">
        <f>SUM(AN37:AN39)</f>
        <v>3.2009999999999994E-3</v>
      </c>
      <c r="AO36" s="51">
        <f t="shared" si="2"/>
        <v>3.6618999999999999E-2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6.3499999999999989E-3</v>
      </c>
      <c r="E37" s="62">
        <v>0</v>
      </c>
      <c r="F37" s="61">
        <v>0</v>
      </c>
      <c r="G37" s="61">
        <v>6.3499999999999989E-3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6.3499999999999989E-3</v>
      </c>
      <c r="T37" s="61">
        <v>2.2909999999999996E-3</v>
      </c>
      <c r="U37" s="61">
        <v>0</v>
      </c>
      <c r="V37" s="61">
        <v>2.2909999999999996E-3</v>
      </c>
      <c r="W37" s="61">
        <v>4.0589999999999992E-3</v>
      </c>
      <c r="X37" s="61">
        <v>4.0589999999999992E-3</v>
      </c>
      <c r="Y37" s="61">
        <v>4.0589999999999992E-3</v>
      </c>
      <c r="Z37" s="61">
        <v>0</v>
      </c>
      <c r="AA37" s="61">
        <v>0</v>
      </c>
      <c r="AB37" s="61">
        <v>3.651246575342465E-3</v>
      </c>
      <c r="AC37" s="61">
        <v>4.0775342465753446E-4</v>
      </c>
      <c r="AD37" s="61">
        <v>0</v>
      </c>
      <c r="AE37" s="61">
        <v>4.0775342465753446E-4</v>
      </c>
      <c r="AF37" s="63">
        <v>0</v>
      </c>
      <c r="AG37" s="64">
        <v>0</v>
      </c>
      <c r="AH37" s="61">
        <v>2.6987534246575339E-3</v>
      </c>
      <c r="AI37" s="61">
        <v>0</v>
      </c>
      <c r="AJ37" s="62">
        <v>0</v>
      </c>
      <c r="AK37" s="62">
        <f t="shared" si="0"/>
        <v>6.3499999999999989E-3</v>
      </c>
      <c r="AL37" s="62">
        <f t="shared" si="1"/>
        <v>2.2909999999999996E-3</v>
      </c>
      <c r="AM37" s="62">
        <v>0</v>
      </c>
      <c r="AN37" s="62">
        <v>2.2909999999999996E-3</v>
      </c>
      <c r="AO37" s="62">
        <f t="shared" si="2"/>
        <v>4.0589999999999992E-3</v>
      </c>
    </row>
    <row r="38" spans="2:41" s="48" customFormat="1" ht="27" customHeight="1" x14ac:dyDescent="0.15">
      <c r="B38" s="59">
        <v>0</v>
      </c>
      <c r="C38" s="75" t="s">
        <v>102</v>
      </c>
      <c r="D38" s="66">
        <v>3.2340000000000001E-2</v>
      </c>
      <c r="E38" s="66">
        <v>0</v>
      </c>
      <c r="F38" s="66">
        <v>0</v>
      </c>
      <c r="G38" s="66">
        <v>3.2340000000000001E-2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3.2340000000000001E-2</v>
      </c>
      <c r="T38" s="66">
        <v>8.9999999999999998E-4</v>
      </c>
      <c r="U38" s="66">
        <v>0</v>
      </c>
      <c r="V38" s="66">
        <v>8.9999999999999998E-4</v>
      </c>
      <c r="W38" s="66">
        <v>3.1440000000000003E-2</v>
      </c>
      <c r="X38" s="66">
        <v>3.1230000000000001E-2</v>
      </c>
      <c r="Y38" s="66">
        <v>0</v>
      </c>
      <c r="Z38" s="66">
        <v>2.1000000000000001E-4</v>
      </c>
      <c r="AA38" s="66">
        <v>0</v>
      </c>
      <c r="AB38" s="66">
        <v>0</v>
      </c>
      <c r="AC38" s="66">
        <v>3.1439999999999996E-2</v>
      </c>
      <c r="AD38" s="66">
        <v>2.8837999999999999E-2</v>
      </c>
      <c r="AE38" s="66">
        <v>2.6019999999999997E-3</v>
      </c>
      <c r="AF38" s="67">
        <v>0</v>
      </c>
      <c r="AG38" s="68">
        <v>2.8837999999999999E-2</v>
      </c>
      <c r="AH38" s="66">
        <v>3.5019999999999999E-3</v>
      </c>
      <c r="AI38" s="66">
        <v>2.8837999999999999E-2</v>
      </c>
      <c r="AJ38" s="66">
        <v>0</v>
      </c>
      <c r="AK38" s="66">
        <f t="shared" si="0"/>
        <v>3.2340000000000001E-2</v>
      </c>
      <c r="AL38" s="66">
        <f t="shared" si="1"/>
        <v>8.9999999999999998E-4</v>
      </c>
      <c r="AM38" s="66">
        <v>0</v>
      </c>
      <c r="AN38" s="66">
        <v>8.9999999999999998E-4</v>
      </c>
      <c r="AO38" s="66">
        <f t="shared" si="2"/>
        <v>3.1440000000000003E-2</v>
      </c>
    </row>
    <row r="39" spans="2:41" ht="27" customHeight="1" x14ac:dyDescent="0.15">
      <c r="B39" s="69">
        <v>0</v>
      </c>
      <c r="C39" s="76" t="s">
        <v>100</v>
      </c>
      <c r="D39" s="71">
        <v>1.1299999999999999E-3</v>
      </c>
      <c r="E39" s="52">
        <v>0</v>
      </c>
      <c r="F39" s="71">
        <v>0</v>
      </c>
      <c r="G39" s="71">
        <v>1.1299999999999999E-3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1.1299999999999999E-3</v>
      </c>
      <c r="T39" s="71">
        <v>1.0000000000000001E-5</v>
      </c>
      <c r="U39" s="71">
        <v>0</v>
      </c>
      <c r="V39" s="71">
        <v>1.0000000000000001E-5</v>
      </c>
      <c r="W39" s="71">
        <v>1.1199999999999999E-3</v>
      </c>
      <c r="X39" s="71">
        <v>0</v>
      </c>
      <c r="Y39" s="71">
        <v>0</v>
      </c>
      <c r="Z39" s="71">
        <v>1.1199999999999999E-3</v>
      </c>
      <c r="AA39" s="71">
        <v>0</v>
      </c>
      <c r="AB39" s="71">
        <v>4.8770491803278504E-5</v>
      </c>
      <c r="AC39" s="71">
        <v>1.0712295081967214E-3</v>
      </c>
      <c r="AD39" s="71">
        <v>2.0122950819672131E-4</v>
      </c>
      <c r="AE39" s="71">
        <v>8.7000000000000001E-4</v>
      </c>
      <c r="AF39" s="72">
        <v>0</v>
      </c>
      <c r="AG39" s="73">
        <v>2.0122950819672131E-4</v>
      </c>
      <c r="AH39" s="71">
        <v>8.8000000000000003E-4</v>
      </c>
      <c r="AI39" s="71">
        <v>2.0122950819672131E-4</v>
      </c>
      <c r="AJ39" s="52">
        <v>0</v>
      </c>
      <c r="AK39" s="52">
        <f t="shared" si="0"/>
        <v>1.1299999999999999E-3</v>
      </c>
      <c r="AL39" s="52">
        <f t="shared" si="1"/>
        <v>1.0000000000000001E-5</v>
      </c>
      <c r="AM39" s="52">
        <v>0</v>
      </c>
      <c r="AN39" s="52">
        <v>1.0000000000000001E-5</v>
      </c>
      <c r="AO39" s="52">
        <f t="shared" si="2"/>
        <v>1.1199999999999999E-3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2026-03-19T23:59:46Z</dcterms:created>
  <dcterms:modified xsi:type="dcterms:W3CDTF">2026-03-20T01:06:42Z</dcterms:modified>
</cp:coreProperties>
</file>