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D53B8BCA-DD4F-40EC-B147-FD7D5C8DAA8F}" xr6:coauthVersionLast="47" xr6:coauthVersionMax="47" xr10:uidLastSave="{00000000-0000-0000-0000-000000000000}"/>
  <bookViews>
    <workbookView xWindow="1560" yWindow="1560" windowWidth="16740" windowHeight="11265" xr2:uid="{B9DA5EDF-8F08-4632-BAB9-9B088E047276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M36" i="1"/>
  <c r="AL36" i="1" s="1"/>
  <c r="AK37" i="1"/>
  <c r="AN36" i="1"/>
  <c r="AK36" i="1"/>
  <c r="AO36" i="1" s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O31" i="1" s="1"/>
  <c r="AK31" i="1"/>
  <c r="AL30" i="1"/>
  <c r="AK30" i="1"/>
  <c r="AO30" i="1" s="1"/>
  <c r="AL29" i="1"/>
  <c r="AK29" i="1"/>
  <c r="AO29" i="1" s="1"/>
  <c r="AL28" i="1"/>
  <c r="AK28" i="1"/>
  <c r="AO28" i="1" s="1"/>
  <c r="AL27" i="1"/>
  <c r="AK27" i="1"/>
  <c r="AO27" i="1" s="1"/>
  <c r="AL26" i="1"/>
  <c r="AK26" i="1"/>
  <c r="AO26" i="1" s="1"/>
  <c r="AL25" i="1"/>
  <c r="AK25" i="1"/>
  <c r="AL24" i="1"/>
  <c r="AK24" i="1"/>
  <c r="AO24" i="1" s="1"/>
  <c r="AL23" i="1"/>
  <c r="AK23" i="1"/>
  <c r="AL22" i="1"/>
  <c r="AK22" i="1"/>
  <c r="AL21" i="1"/>
  <c r="AK21" i="1"/>
  <c r="AO21" i="1" s="1"/>
  <c r="AL20" i="1"/>
  <c r="AK20" i="1"/>
  <c r="AO20" i="1" s="1"/>
  <c r="AL19" i="1"/>
  <c r="AK19" i="1"/>
  <c r="AL18" i="1"/>
  <c r="AK18" i="1"/>
  <c r="AO18" i="1" s="1"/>
  <c r="AL17" i="1"/>
  <c r="AO17" i="1" s="1"/>
  <c r="AK17" i="1"/>
  <c r="AL16" i="1"/>
  <c r="AK16" i="1"/>
  <c r="AO16" i="1" s="1"/>
  <c r="AN14" i="1"/>
  <c r="AN12" i="1" s="1"/>
  <c r="AM14" i="1"/>
  <c r="AK15" i="1"/>
  <c r="AK14" i="1"/>
  <c r="AL13" i="1"/>
  <c r="AK13" i="1"/>
  <c r="AO13" i="1" s="1"/>
  <c r="AK12" i="1"/>
  <c r="Z8" i="1"/>
  <c r="X8" i="1"/>
  <c r="AO23" i="1" l="1"/>
  <c r="AM12" i="1"/>
  <c r="AL12" i="1" s="1"/>
  <c r="AL14" i="1"/>
  <c r="AO12" i="1"/>
  <c r="AO25" i="1"/>
  <c r="AO33" i="1"/>
  <c r="AO14" i="1"/>
  <c r="AO19" i="1"/>
  <c r="AO22" i="1"/>
  <c r="AO38" i="1"/>
  <c r="AL37" i="1"/>
  <c r="AO37" i="1" s="1"/>
  <c r="AL15" i="1"/>
  <c r="AO15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<sst xmlns="http://schemas.openxmlformats.org/spreadsheetml/2006/main" count="111" uniqueCount="105">
  <si>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</si>
  <si>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</si>
  <si>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</si>
  <si>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</si>
  <si>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</si>
  <si>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</si>
  <si>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</si>
  <si>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</si>
  <si>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</si>
  <si>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</si>
  <si>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</si>
  <si>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</si>
  <si>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</si>
  <si>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</si>
  <si>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</si>
  <si>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</si>
  <si>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</si>
  <si>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</si>
  <si>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</si>
  <si>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</si>
  <si>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</si>
  <si>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</si>
  <si>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</si>
  <si>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</si>
  <si>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</si>
  <si>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</si>
  <si>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</si>
  <si>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</si>
  <si>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</si>
  <si>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</si>
  <si>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</si>
  <si>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</si>
  <si>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</si>
  <si>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</si>
  <si>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</si>
  <si>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</si>
  <si>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</si>
  <si>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</si>
  <si>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</si>
  <si>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</si>
  <si>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</si>
  <si>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</si>
  <si>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</si>
  <si>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</si>
  <si>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</si>
  <si>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</si>
  <si>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</si>
  <si>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</si>
  <si>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</si>
  <si>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</si>
  <si>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</si>
  <si>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</si>
  <si>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</si>
  <si>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</si>
  <si>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</si>
  <si>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</si>
  <si>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</si>
  <si>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</si>
  <si>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</si>
  <si>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</si>
  <si>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</si>
  <si>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</si>
  <si>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</si>
  <si>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</si>
  <si>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</si>
  <si>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</si>
  <si>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</si>
  <si>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</si>
  <si>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</si>
  <si>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</si>
  <si>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</si>
  <si>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</si>
  <si>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</si>
  <si>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</si>
  <si>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</si>
  <si>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</si>
  <si>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</si>
  <si>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</si>
  <si>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</si>
  <si>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</si>
  <si>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</si>
  <si>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</si>
  <si>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</si>
  <si>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</si>
  <si>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</si>
  <si>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</si>
  <si>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</si>
  <si>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</si>
  <si>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</si>
  <si>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</si>
  <si>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</si>
  <si>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</si>
  <si>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</si>
  <si>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</si>
  <si>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</si>
  <si>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</si>
  <si>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</si>
  <si>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</si>
  <si>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</si>
  <si>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</si>
  <si>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</si>
  <si>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</si>
  <si>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</si>
  <si>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</si>
  <si>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表2-12  発生量及び処理・処分量（種類別：変換）　〔不動産業，物品賃貸業〕〔全地域〕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1">
      <t>フドウサン</t>
    </rPh>
    <rPh sb="31" eb="32">
      <t>ギョウ</t>
    </rPh>
    <rPh sb="33" eb="35">
      <t>ブッピン</t>
    </rPh>
    <rPh sb="35" eb="38">
      <t>チンタイギョウ</t>
    </rPh>
    <rPh sb="40" eb="43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</si>
</sst>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336FFFD7-4CE3-4832-BD4F-44F92BC4F053}"/>
    <cellStyle name="標準_P502XLS 2" xfId="1" xr:uid="{B542D2B9-1C9A-47F4-AC66-E452E2D3FF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9F8D1-CB9C-401F-A9B3-06DDF5AFDDFE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G18" sqref="G18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0.75555165999999985</v>
      </c>
      <c r="E12" s="46">
        <v>0</v>
      </c>
      <c r="F12" s="46">
        <v>0</v>
      </c>
      <c r="G12" s="46">
        <v>0.75555165999999985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0.75555165999999985</v>
      </c>
      <c r="T12" s="46">
        <v>1.2E-4</v>
      </c>
      <c r="U12" s="46">
        <v>2.0000000000000002E-5</v>
      </c>
      <c r="V12" s="46">
        <v>1E-4</v>
      </c>
      <c r="W12" s="46">
        <v>0.75543165999999984</v>
      </c>
      <c r="X12" s="46">
        <v>0.17789556000000001</v>
      </c>
      <c r="Y12" s="46">
        <v>1.5999999999999999E-5</v>
      </c>
      <c r="Z12" s="46">
        <v>0.57753609999999989</v>
      </c>
      <c r="AA12" s="46">
        <v>4.1775E-2</v>
      </c>
      <c r="AB12" s="46">
        <v>9.7784805197107694E-2</v>
      </c>
      <c r="AC12" s="46">
        <v>0.65764685480289231</v>
      </c>
      <c r="AD12" s="46">
        <v>0.62555716091140912</v>
      </c>
      <c r="AE12" s="46">
        <v>3.208969389148298E-2</v>
      </c>
      <c r="AF12" s="46">
        <v>0</v>
      </c>
      <c r="AG12" s="47">
        <v>0.62555716091140912</v>
      </c>
      <c r="AH12" s="46">
        <v>3.2209693891482982E-2</v>
      </c>
      <c r="AI12" s="46">
        <v>0.62555716091140912</v>
      </c>
      <c r="AJ12" s="46">
        <v>0</v>
      </c>
      <c r="AK12" s="46">
        <f>G12-N12</f>
        <v>0.75555165999999985</v>
      </c>
      <c r="AL12" s="46">
        <f>AM12+AN12</f>
        <v>1.2E-4</v>
      </c>
      <c r="AM12" s="46">
        <f>SUM(AM13:AM14)+SUM(AM18:AM36)</f>
        <v>0</v>
      </c>
      <c r="AN12" s="46">
        <f>SUM(AN13:AN14)+SUM(AN18:AN36)</f>
        <v>1.2E-4</v>
      </c>
      <c r="AO12" s="46">
        <f>AK12-AL12</f>
        <v>0.75543165999999984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7.0209999999999995E-2</v>
      </c>
      <c r="E14" s="51">
        <v>0</v>
      </c>
      <c r="F14" s="51">
        <v>0</v>
      </c>
      <c r="G14" s="51">
        <v>7.0209999999999995E-2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7.0209999999999995E-2</v>
      </c>
      <c r="T14" s="51">
        <v>0</v>
      </c>
      <c r="U14" s="51">
        <v>0</v>
      </c>
      <c r="V14" s="51">
        <v>0</v>
      </c>
      <c r="W14" s="51">
        <v>7.0209999999999995E-2</v>
      </c>
      <c r="X14" s="51">
        <v>2.1350000000000001E-2</v>
      </c>
      <c r="Y14" s="51">
        <v>0</v>
      </c>
      <c r="Z14" s="51">
        <v>4.8860000000000001E-2</v>
      </c>
      <c r="AA14" s="51">
        <v>0</v>
      </c>
      <c r="AB14" s="51">
        <v>3.6083717607973409E-2</v>
      </c>
      <c r="AC14" s="51">
        <v>3.4126282392026586E-2</v>
      </c>
      <c r="AD14" s="51">
        <v>3.25468338870432E-2</v>
      </c>
      <c r="AE14" s="51">
        <v>1.5794485049833891E-3</v>
      </c>
      <c r="AF14" s="51">
        <v>0</v>
      </c>
      <c r="AG14" s="53">
        <v>3.25468338870432E-2</v>
      </c>
      <c r="AH14" s="51">
        <v>1.5794485049833891E-3</v>
      </c>
      <c r="AI14" s="51">
        <v>3.25468338870432E-2</v>
      </c>
      <c r="AJ14" s="51">
        <v>0</v>
      </c>
      <c r="AK14" s="51">
        <f t="shared" si="0"/>
        <v>7.0209999999999995E-2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7.0209999999999995E-2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7.0209999999999995E-2</v>
      </c>
      <c r="E17" s="52">
        <v>0</v>
      </c>
      <c r="F17" s="71">
        <v>0</v>
      </c>
      <c r="G17" s="71">
        <v>7.0209999999999995E-2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7.0209999999999995E-2</v>
      </c>
      <c r="T17" s="71">
        <v>0</v>
      </c>
      <c r="U17" s="71">
        <v>0</v>
      </c>
      <c r="V17" s="71">
        <v>0</v>
      </c>
      <c r="W17" s="71">
        <v>7.0209999999999995E-2</v>
      </c>
      <c r="X17" s="71">
        <v>2.1350000000000001E-2</v>
      </c>
      <c r="Y17" s="71">
        <v>0</v>
      </c>
      <c r="Z17" s="71">
        <v>4.8860000000000001E-2</v>
      </c>
      <c r="AA17" s="71">
        <v>0</v>
      </c>
      <c r="AB17" s="71">
        <v>3.6083717607973409E-2</v>
      </c>
      <c r="AC17" s="71">
        <v>3.4126282392026586E-2</v>
      </c>
      <c r="AD17" s="71">
        <v>3.25468338870432E-2</v>
      </c>
      <c r="AE17" s="71">
        <v>1.5794485049833891E-3</v>
      </c>
      <c r="AF17" s="72">
        <v>0</v>
      </c>
      <c r="AG17" s="73">
        <v>3.25468338870432E-2</v>
      </c>
      <c r="AH17" s="71">
        <v>1.5794485049833891E-3</v>
      </c>
      <c r="AI17" s="71">
        <v>3.25468338870432E-2</v>
      </c>
      <c r="AJ17" s="52">
        <v>0</v>
      </c>
      <c r="AK17" s="52">
        <f t="shared" si="0"/>
        <v>7.0209999999999995E-2</v>
      </c>
      <c r="AL17" s="52">
        <f t="shared" si="1"/>
        <v>0</v>
      </c>
      <c r="AM17" s="52">
        <v>0</v>
      </c>
      <c r="AN17" s="52">
        <v>0</v>
      </c>
      <c r="AO17" s="52">
        <f t="shared" si="2"/>
        <v>7.0209999999999995E-2</v>
      </c>
    </row>
    <row r="18" spans="2:41" s="48" customFormat="1" ht="27" customHeight="1" x14ac:dyDescent="0.15">
      <c r="B18" s="57" t="s">
        <v>82</v>
      </c>
      <c r="C18" s="74"/>
      <c r="D18" s="51">
        <v>0.43262999999999996</v>
      </c>
      <c r="E18" s="51">
        <v>0</v>
      </c>
      <c r="F18" s="51">
        <v>0</v>
      </c>
      <c r="G18" s="51">
        <v>0.43262999999999996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0.43262999999999996</v>
      </c>
      <c r="T18" s="51">
        <v>0</v>
      </c>
      <c r="U18" s="51">
        <v>0</v>
      </c>
      <c r="V18" s="51">
        <v>0</v>
      </c>
      <c r="W18" s="51">
        <v>0.43262999999999996</v>
      </c>
      <c r="X18" s="51">
        <v>9.6299999999999997E-3</v>
      </c>
      <c r="Y18" s="51">
        <v>0</v>
      </c>
      <c r="Z18" s="51">
        <v>0.42299999999999999</v>
      </c>
      <c r="AA18" s="51">
        <v>0</v>
      </c>
      <c r="AB18" s="51">
        <v>8.6669999999999803E-3</v>
      </c>
      <c r="AC18" s="51">
        <v>0.42396299999999998</v>
      </c>
      <c r="AD18" s="51">
        <v>0.42299999999999999</v>
      </c>
      <c r="AE18" s="54">
        <v>9.6299999999999999E-4</v>
      </c>
      <c r="AF18" s="51">
        <v>0</v>
      </c>
      <c r="AG18" s="53">
        <v>0.42299999999999999</v>
      </c>
      <c r="AH18" s="51">
        <v>9.6299999999999999E-4</v>
      </c>
      <c r="AI18" s="51">
        <v>0.42299999999999999</v>
      </c>
      <c r="AJ18" s="51">
        <v>0</v>
      </c>
      <c r="AK18" s="51">
        <f t="shared" si="0"/>
        <v>0.43262999999999996</v>
      </c>
      <c r="AL18" s="51">
        <f t="shared" si="1"/>
        <v>0</v>
      </c>
      <c r="AM18" s="51">
        <v>0</v>
      </c>
      <c r="AN18" s="51">
        <v>0</v>
      </c>
      <c r="AO18" s="51">
        <f t="shared" si="2"/>
        <v>0.43262999999999996</v>
      </c>
    </row>
    <row r="19" spans="2:41" s="48" customFormat="1" ht="27" customHeight="1" x14ac:dyDescent="0.15">
      <c r="B19" s="57" t="s">
        <v>83</v>
      </c>
      <c r="C19" s="50"/>
      <c r="D19" s="51">
        <v>9.7500000000000006E-4</v>
      </c>
      <c r="E19" s="51">
        <v>0</v>
      </c>
      <c r="F19" s="51">
        <v>0</v>
      </c>
      <c r="G19" s="51">
        <v>9.7500000000000006E-4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9.7500000000000006E-4</v>
      </c>
      <c r="T19" s="51">
        <v>0</v>
      </c>
      <c r="U19" s="51">
        <v>0</v>
      </c>
      <c r="V19" s="51">
        <v>0</v>
      </c>
      <c r="W19" s="51">
        <v>9.7500000000000006E-4</v>
      </c>
      <c r="X19" s="51">
        <v>0</v>
      </c>
      <c r="Y19" s="51">
        <v>0</v>
      </c>
      <c r="Z19" s="51">
        <v>9.7500000000000006E-4</v>
      </c>
      <c r="AA19" s="51">
        <v>9.7500000000000006E-4</v>
      </c>
      <c r="AB19" s="51">
        <v>9.2623185708969112E-4</v>
      </c>
      <c r="AC19" s="51">
        <v>4.8768142910308998E-5</v>
      </c>
      <c r="AD19" s="51">
        <v>0</v>
      </c>
      <c r="AE19" s="54">
        <v>4.8768142910308998E-5</v>
      </c>
      <c r="AF19" s="51">
        <v>0</v>
      </c>
      <c r="AG19" s="53">
        <v>0</v>
      </c>
      <c r="AH19" s="51">
        <v>4.8768142910308998E-5</v>
      </c>
      <c r="AI19" s="51">
        <v>0</v>
      </c>
      <c r="AJ19" s="51">
        <v>0</v>
      </c>
      <c r="AK19" s="51">
        <f t="shared" si="0"/>
        <v>9.7500000000000006E-4</v>
      </c>
      <c r="AL19" s="51">
        <f t="shared" si="1"/>
        <v>0</v>
      </c>
      <c r="AM19" s="51">
        <v>0</v>
      </c>
      <c r="AN19" s="51">
        <v>0</v>
      </c>
      <c r="AO19" s="51">
        <f t="shared" si="2"/>
        <v>9.7500000000000006E-4</v>
      </c>
    </row>
    <row r="20" spans="2:41" s="48" customFormat="1" ht="27" customHeight="1" x14ac:dyDescent="0.15">
      <c r="B20" s="57" t="s">
        <v>84</v>
      </c>
      <c r="C20" s="50"/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0</v>
      </c>
      <c r="T20" s="51">
        <v>0</v>
      </c>
      <c r="U20" s="51">
        <v>0</v>
      </c>
      <c r="V20" s="51">
        <v>0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51">
        <v>0</v>
      </c>
      <c r="AD20" s="51">
        <v>0</v>
      </c>
      <c r="AE20" s="54">
        <v>0</v>
      </c>
      <c r="AF20" s="51">
        <v>0</v>
      </c>
      <c r="AG20" s="53">
        <v>0</v>
      </c>
      <c r="AH20" s="51">
        <v>0</v>
      </c>
      <c r="AI20" s="51">
        <v>0</v>
      </c>
      <c r="AJ20" s="51">
        <v>0</v>
      </c>
      <c r="AK20" s="51">
        <f t="shared" si="0"/>
        <v>0</v>
      </c>
      <c r="AL20" s="51">
        <f t="shared" si="1"/>
        <v>0</v>
      </c>
      <c r="AM20" s="51">
        <v>0</v>
      </c>
      <c r="AN20" s="51">
        <v>0</v>
      </c>
      <c r="AO20" s="51">
        <f t="shared" si="2"/>
        <v>0</v>
      </c>
    </row>
    <row r="21" spans="2:41" s="48" customFormat="1" ht="27" customHeight="1" x14ac:dyDescent="0.15">
      <c r="B21" s="57" t="s">
        <v>85</v>
      </c>
      <c r="C21" s="50"/>
      <c r="D21" s="51">
        <v>4.7959999999999999E-3</v>
      </c>
      <c r="E21" s="51">
        <v>0</v>
      </c>
      <c r="F21" s="51">
        <v>0</v>
      </c>
      <c r="G21" s="51">
        <v>4.7959999999999999E-3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4.7959999999999999E-3</v>
      </c>
      <c r="T21" s="51">
        <v>0</v>
      </c>
      <c r="U21" s="51">
        <v>0</v>
      </c>
      <c r="V21" s="51">
        <v>0</v>
      </c>
      <c r="W21" s="51">
        <v>4.7959999999999999E-3</v>
      </c>
      <c r="X21" s="51">
        <v>1.5449999999999999E-3</v>
      </c>
      <c r="Y21" s="51">
        <v>0</v>
      </c>
      <c r="Z21" s="51">
        <v>3.2510000000000004E-3</v>
      </c>
      <c r="AA21" s="51">
        <v>0</v>
      </c>
      <c r="AB21" s="51">
        <v>5.455799999999995E-4</v>
      </c>
      <c r="AC21" s="51">
        <v>4.2504200000000004E-3</v>
      </c>
      <c r="AD21" s="51">
        <v>4.2486880000000005E-3</v>
      </c>
      <c r="AE21" s="54">
        <v>1.7320000000000001E-6</v>
      </c>
      <c r="AF21" s="51">
        <v>0</v>
      </c>
      <c r="AG21" s="53">
        <v>4.2486880000000005E-3</v>
      </c>
      <c r="AH21" s="51">
        <v>1.7320000000000001E-6</v>
      </c>
      <c r="AI21" s="51">
        <v>4.2486880000000005E-3</v>
      </c>
      <c r="AJ21" s="51">
        <v>0</v>
      </c>
      <c r="AK21" s="51">
        <f t="shared" si="0"/>
        <v>4.7959999999999999E-3</v>
      </c>
      <c r="AL21" s="51">
        <f t="shared" si="1"/>
        <v>0</v>
      </c>
      <c r="AM21" s="51">
        <v>0</v>
      </c>
      <c r="AN21" s="51">
        <v>0</v>
      </c>
      <c r="AO21" s="51">
        <f t="shared" si="2"/>
        <v>4.7959999999999999E-3</v>
      </c>
    </row>
    <row r="22" spans="2:41" s="48" customFormat="1" ht="27" customHeight="1" x14ac:dyDescent="0.15">
      <c r="B22" s="57" t="s">
        <v>86</v>
      </c>
      <c r="C22" s="50"/>
      <c r="D22" s="51">
        <v>2.9999999999999997E-5</v>
      </c>
      <c r="E22" s="51">
        <v>0</v>
      </c>
      <c r="F22" s="51">
        <v>0</v>
      </c>
      <c r="G22" s="51">
        <v>2.9999999999999997E-5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2.9999999999999997E-5</v>
      </c>
      <c r="T22" s="51">
        <v>0</v>
      </c>
      <c r="U22" s="51">
        <v>0</v>
      </c>
      <c r="V22" s="51">
        <v>0</v>
      </c>
      <c r="W22" s="51">
        <v>2.9999999999999997E-5</v>
      </c>
      <c r="X22" s="51">
        <v>0</v>
      </c>
      <c r="Y22" s="51">
        <v>0</v>
      </c>
      <c r="Z22" s="51">
        <v>2.9999999999999997E-5</v>
      </c>
      <c r="AA22" s="51">
        <v>0</v>
      </c>
      <c r="AB22" s="51">
        <v>0</v>
      </c>
      <c r="AC22" s="51">
        <v>2.9999999999999997E-5</v>
      </c>
      <c r="AD22" s="51">
        <v>2.9999999999999997E-5</v>
      </c>
      <c r="AE22" s="54">
        <v>0</v>
      </c>
      <c r="AF22" s="51">
        <v>0</v>
      </c>
      <c r="AG22" s="53">
        <v>2.9999999999999997E-5</v>
      </c>
      <c r="AH22" s="51">
        <v>0</v>
      </c>
      <c r="AI22" s="51">
        <v>2.9999999999999997E-5</v>
      </c>
      <c r="AJ22" s="51">
        <v>0</v>
      </c>
      <c r="AK22" s="51">
        <f t="shared" si="0"/>
        <v>2.9999999999999997E-5</v>
      </c>
      <c r="AL22" s="51">
        <f t="shared" si="1"/>
        <v>0</v>
      </c>
      <c r="AM22" s="51">
        <v>0</v>
      </c>
      <c r="AN22" s="51">
        <v>0</v>
      </c>
      <c r="AO22" s="51">
        <f t="shared" si="2"/>
        <v>2.9999999999999997E-5</v>
      </c>
    </row>
    <row r="23" spans="2:41" s="48" customFormat="1" ht="27" customHeight="1" x14ac:dyDescent="0.15">
      <c r="B23" s="57" t="s">
        <v>87</v>
      </c>
      <c r="C23" s="50"/>
      <c r="D23" s="51">
        <v>2.7139999999999997E-2</v>
      </c>
      <c r="E23" s="51">
        <v>0</v>
      </c>
      <c r="F23" s="51">
        <v>0</v>
      </c>
      <c r="G23" s="51">
        <v>2.7139999999999997E-2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2.7139999999999997E-2</v>
      </c>
      <c r="T23" s="51">
        <v>0</v>
      </c>
      <c r="U23" s="51">
        <v>0</v>
      </c>
      <c r="V23" s="51">
        <v>0</v>
      </c>
      <c r="W23" s="51">
        <v>2.7139999999999997E-2</v>
      </c>
      <c r="X23" s="51">
        <v>2.4909999999999998E-2</v>
      </c>
      <c r="Y23" s="51">
        <v>0</v>
      </c>
      <c r="Z23" s="51">
        <v>2.2299999999999993E-3</v>
      </c>
      <c r="AA23" s="51">
        <v>1.2999999999999999E-3</v>
      </c>
      <c r="AB23" s="51">
        <v>-2.1169620193078886E-6</v>
      </c>
      <c r="AC23" s="51">
        <v>2.7142116962019305E-2</v>
      </c>
      <c r="AD23" s="51">
        <v>2.5855261113918337E-2</v>
      </c>
      <c r="AE23" s="54">
        <v>1.2868558481009683E-3</v>
      </c>
      <c r="AF23" s="51">
        <v>0</v>
      </c>
      <c r="AG23" s="53">
        <v>2.5855261113918337E-2</v>
      </c>
      <c r="AH23" s="51">
        <v>1.2868558481009683E-3</v>
      </c>
      <c r="AI23" s="51">
        <v>2.5855261113918337E-2</v>
      </c>
      <c r="AJ23" s="51">
        <v>0</v>
      </c>
      <c r="AK23" s="51">
        <f t="shared" si="0"/>
        <v>2.7139999999999997E-2</v>
      </c>
      <c r="AL23" s="51">
        <f t="shared" si="1"/>
        <v>0</v>
      </c>
      <c r="AM23" s="51">
        <v>0</v>
      </c>
      <c r="AN23" s="51">
        <v>0</v>
      </c>
      <c r="AO23" s="51">
        <f t="shared" si="2"/>
        <v>2.7139999999999997E-2</v>
      </c>
    </row>
    <row r="24" spans="2:41" s="48" customFormat="1" ht="27" customHeight="1" x14ac:dyDescent="0.15">
      <c r="B24" s="57" t="s">
        <v>88</v>
      </c>
      <c r="C24" s="50"/>
      <c r="D24" s="51">
        <v>1.4660000000000001E-3</v>
      </c>
      <c r="E24" s="51">
        <v>0</v>
      </c>
      <c r="F24" s="51">
        <v>0</v>
      </c>
      <c r="G24" s="51">
        <v>1.4660000000000001E-3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1.4660000000000001E-3</v>
      </c>
      <c r="T24" s="51">
        <v>0</v>
      </c>
      <c r="U24" s="51">
        <v>0</v>
      </c>
      <c r="V24" s="51">
        <v>0</v>
      </c>
      <c r="W24" s="51">
        <v>1.4660000000000001E-3</v>
      </c>
      <c r="X24" s="51">
        <v>1.4660000000000001E-3</v>
      </c>
      <c r="Y24" s="51">
        <v>0</v>
      </c>
      <c r="Z24" s="51">
        <v>0</v>
      </c>
      <c r="AA24" s="51">
        <v>0</v>
      </c>
      <c r="AB24" s="51">
        <v>0</v>
      </c>
      <c r="AC24" s="51">
        <v>1.4660000000000001E-3</v>
      </c>
      <c r="AD24" s="51">
        <v>1.4660000000000001E-3</v>
      </c>
      <c r="AE24" s="54">
        <v>0</v>
      </c>
      <c r="AF24" s="51">
        <v>0</v>
      </c>
      <c r="AG24" s="53">
        <v>1.4660000000000001E-3</v>
      </c>
      <c r="AH24" s="51">
        <v>0</v>
      </c>
      <c r="AI24" s="51">
        <v>1.4660000000000001E-3</v>
      </c>
      <c r="AJ24" s="51">
        <v>0</v>
      </c>
      <c r="AK24" s="51">
        <f t="shared" si="0"/>
        <v>1.4660000000000001E-3</v>
      </c>
      <c r="AL24" s="51">
        <f t="shared" si="1"/>
        <v>0</v>
      </c>
      <c r="AM24" s="51">
        <v>0</v>
      </c>
      <c r="AN24" s="51">
        <v>0</v>
      </c>
      <c r="AO24" s="51">
        <f t="shared" si="2"/>
        <v>1.4660000000000001E-3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1.9035E-2</v>
      </c>
      <c r="E28" s="51">
        <v>0</v>
      </c>
      <c r="F28" s="51">
        <v>0</v>
      </c>
      <c r="G28" s="51">
        <v>1.9035E-2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1.9035E-2</v>
      </c>
      <c r="T28" s="51">
        <v>0</v>
      </c>
      <c r="U28" s="51">
        <v>0</v>
      </c>
      <c r="V28" s="51">
        <v>0</v>
      </c>
      <c r="W28" s="51">
        <v>1.9035E-2</v>
      </c>
      <c r="X28" s="51">
        <v>2.0000000000000001E-4</v>
      </c>
      <c r="Y28" s="51">
        <v>0</v>
      </c>
      <c r="Z28" s="51">
        <v>1.8835000000000001E-2</v>
      </c>
      <c r="AA28" s="51">
        <v>0</v>
      </c>
      <c r="AB28" s="51">
        <v>0</v>
      </c>
      <c r="AC28" s="51">
        <v>1.9035E-2</v>
      </c>
      <c r="AD28" s="51">
        <v>1.9035E-2</v>
      </c>
      <c r="AE28" s="54">
        <v>0</v>
      </c>
      <c r="AF28" s="51">
        <v>0</v>
      </c>
      <c r="AG28" s="53">
        <v>1.9035E-2</v>
      </c>
      <c r="AH28" s="51">
        <v>0</v>
      </c>
      <c r="AI28" s="51">
        <v>1.9035E-2</v>
      </c>
      <c r="AJ28" s="51">
        <v>0</v>
      </c>
      <c r="AK28" s="51">
        <f t="shared" si="0"/>
        <v>1.9035E-2</v>
      </c>
      <c r="AL28" s="51">
        <f t="shared" si="1"/>
        <v>0</v>
      </c>
      <c r="AM28" s="51">
        <v>0</v>
      </c>
      <c r="AN28" s="51">
        <v>0</v>
      </c>
      <c r="AO28" s="51">
        <f t="shared" si="2"/>
        <v>1.9035E-2</v>
      </c>
    </row>
    <row r="29" spans="2:41" s="48" customFormat="1" ht="27" customHeight="1" x14ac:dyDescent="0.15">
      <c r="B29" s="57" t="s">
        <v>93</v>
      </c>
      <c r="C29" s="50"/>
      <c r="D29" s="51">
        <v>1.04011E-2</v>
      </c>
      <c r="E29" s="51">
        <v>0</v>
      </c>
      <c r="F29" s="51">
        <v>0</v>
      </c>
      <c r="G29" s="51">
        <v>1.04011E-2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1.04011E-2</v>
      </c>
      <c r="T29" s="51">
        <v>0</v>
      </c>
      <c r="U29" s="51">
        <v>0</v>
      </c>
      <c r="V29" s="51">
        <v>0</v>
      </c>
      <c r="W29" s="51">
        <v>1.04011E-2</v>
      </c>
      <c r="X29" s="51">
        <v>1.04E-2</v>
      </c>
      <c r="Y29" s="51">
        <v>0</v>
      </c>
      <c r="Z29" s="51">
        <v>1.1000000000000001E-6</v>
      </c>
      <c r="AA29" s="51">
        <v>0</v>
      </c>
      <c r="AB29" s="51">
        <v>0</v>
      </c>
      <c r="AC29" s="51">
        <v>1.04011E-2</v>
      </c>
      <c r="AD29" s="51">
        <v>1.1364179104477602E-3</v>
      </c>
      <c r="AE29" s="54">
        <v>9.2646820895522404E-3</v>
      </c>
      <c r="AF29" s="51">
        <v>0</v>
      </c>
      <c r="AG29" s="53">
        <v>1.1364179104477602E-3</v>
      </c>
      <c r="AH29" s="51">
        <v>9.2646820895522404E-3</v>
      </c>
      <c r="AI29" s="51">
        <v>1.1364179104477602E-3</v>
      </c>
      <c r="AJ29" s="51">
        <v>0</v>
      </c>
      <c r="AK29" s="51">
        <f t="shared" si="0"/>
        <v>1.04011E-2</v>
      </c>
      <c r="AL29" s="51">
        <f t="shared" si="1"/>
        <v>0</v>
      </c>
      <c r="AM29" s="51">
        <v>0</v>
      </c>
      <c r="AN29" s="51">
        <v>0</v>
      </c>
      <c r="AO29" s="51">
        <f t="shared" si="2"/>
        <v>1.04011E-2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6.6100559999999989E-2</v>
      </c>
      <c r="E31" s="51">
        <v>0</v>
      </c>
      <c r="F31" s="51">
        <v>0</v>
      </c>
      <c r="G31" s="51">
        <v>6.6100559999999989E-2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6.6100559999999989E-2</v>
      </c>
      <c r="T31" s="51">
        <v>1.2E-4</v>
      </c>
      <c r="U31" s="51">
        <v>2.0000000000000002E-5</v>
      </c>
      <c r="V31" s="51">
        <v>1E-4</v>
      </c>
      <c r="W31" s="51">
        <v>6.5980559999999994E-2</v>
      </c>
      <c r="X31" s="51">
        <v>4.8378560000000001E-2</v>
      </c>
      <c r="Y31" s="51">
        <v>0</v>
      </c>
      <c r="Z31" s="51">
        <v>1.7602E-2</v>
      </c>
      <c r="AA31" s="51">
        <v>0</v>
      </c>
      <c r="AB31" s="51">
        <v>1.5999999999999993E-2</v>
      </c>
      <c r="AC31" s="51">
        <v>4.998056E-2</v>
      </c>
      <c r="AD31" s="51">
        <v>4.998056E-2</v>
      </c>
      <c r="AE31" s="54">
        <v>0</v>
      </c>
      <c r="AF31" s="51">
        <v>0</v>
      </c>
      <c r="AG31" s="53">
        <v>4.998056E-2</v>
      </c>
      <c r="AH31" s="51">
        <v>1.2E-4</v>
      </c>
      <c r="AI31" s="51">
        <v>4.998056E-2</v>
      </c>
      <c r="AJ31" s="51">
        <v>0</v>
      </c>
      <c r="AK31" s="51">
        <f t="shared" si="0"/>
        <v>6.6100559999999989E-2</v>
      </c>
      <c r="AL31" s="51">
        <f t="shared" si="1"/>
        <v>1.2E-4</v>
      </c>
      <c r="AM31" s="51">
        <v>0</v>
      </c>
      <c r="AN31" s="51">
        <v>1.2E-4</v>
      </c>
      <c r="AO31" s="51">
        <f t="shared" si="2"/>
        <v>6.5980559999999994E-2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0.12276800000000002</v>
      </c>
      <c r="E36" s="51">
        <v>0</v>
      </c>
      <c r="F36" s="51">
        <v>0</v>
      </c>
      <c r="G36" s="51">
        <v>0.12276800000000002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0.12276800000000002</v>
      </c>
      <c r="T36" s="51">
        <v>0</v>
      </c>
      <c r="U36" s="51">
        <v>0</v>
      </c>
      <c r="V36" s="51">
        <v>0</v>
      </c>
      <c r="W36" s="51">
        <v>0.12276800000000002</v>
      </c>
      <c r="X36" s="51">
        <v>6.0016000000000007E-2</v>
      </c>
      <c r="Y36" s="51">
        <v>1.5999999999999999E-5</v>
      </c>
      <c r="Z36" s="51">
        <v>6.2752000000000002E-2</v>
      </c>
      <c r="AA36" s="51">
        <v>3.95E-2</v>
      </c>
      <c r="AB36" s="51">
        <v>3.5564392694063938E-2</v>
      </c>
      <c r="AC36" s="51">
        <v>8.7203607305936071E-2</v>
      </c>
      <c r="AD36" s="51">
        <v>6.8258399999999997E-2</v>
      </c>
      <c r="AE36" s="51">
        <v>1.8945207305936074E-2</v>
      </c>
      <c r="AF36" s="51">
        <v>0</v>
      </c>
      <c r="AG36" s="53">
        <v>6.8258399999999997E-2</v>
      </c>
      <c r="AH36" s="51">
        <v>1.8945207305936074E-2</v>
      </c>
      <c r="AI36" s="51">
        <v>6.8258399999999997E-2</v>
      </c>
      <c r="AJ36" s="51">
        <v>0</v>
      </c>
      <c r="AK36" s="51">
        <f t="shared" si="0"/>
        <v>0.12276800000000002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0.12276800000000002</v>
      </c>
    </row>
    <row r="37" spans="2:41" s="48" customFormat="1" ht="27" customHeight="1" x14ac:dyDescent="0.15">
      <c r="B37" s="59">
        <v>0</v>
      </c>
      <c r="C37" s="60" t="s">
        <v>101</v>
      </c>
      <c r="D37" s="61">
        <v>1.5999999999999999E-5</v>
      </c>
      <c r="E37" s="62">
        <v>0</v>
      </c>
      <c r="F37" s="61">
        <v>0</v>
      </c>
      <c r="G37" s="61">
        <v>1.5999999999999999E-5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1.5999999999999999E-5</v>
      </c>
      <c r="T37" s="61">
        <v>0</v>
      </c>
      <c r="U37" s="61">
        <v>0</v>
      </c>
      <c r="V37" s="61">
        <v>0</v>
      </c>
      <c r="W37" s="61">
        <v>1.5999999999999999E-5</v>
      </c>
      <c r="X37" s="61">
        <v>1.5999999999999999E-5</v>
      </c>
      <c r="Y37" s="61">
        <v>1.5999999999999999E-5</v>
      </c>
      <c r="Z37" s="61">
        <v>0</v>
      </c>
      <c r="AA37" s="61">
        <v>0</v>
      </c>
      <c r="AB37" s="61">
        <v>1.4392694063926939E-5</v>
      </c>
      <c r="AC37" s="61">
        <v>1.60730593607306E-6</v>
      </c>
      <c r="AD37" s="61">
        <v>0</v>
      </c>
      <c r="AE37" s="61">
        <v>1.60730593607306E-6</v>
      </c>
      <c r="AF37" s="63">
        <v>0</v>
      </c>
      <c r="AG37" s="64">
        <v>0</v>
      </c>
      <c r="AH37" s="61">
        <v>1.60730593607306E-6</v>
      </c>
      <c r="AI37" s="61">
        <v>0</v>
      </c>
      <c r="AJ37" s="62">
        <v>0</v>
      </c>
      <c r="AK37" s="62">
        <f t="shared" si="0"/>
        <v>1.5999999999999999E-5</v>
      </c>
      <c r="AL37" s="62">
        <f t="shared" si="1"/>
        <v>0</v>
      </c>
      <c r="AM37" s="62">
        <v>0</v>
      </c>
      <c r="AN37" s="62">
        <v>0</v>
      </c>
      <c r="AO37" s="62">
        <f t="shared" si="2"/>
        <v>1.5999999999999999E-5</v>
      </c>
    </row>
    <row r="38" spans="2:41" s="48" customFormat="1" ht="27" customHeight="1" x14ac:dyDescent="0.15">
      <c r="B38" s="59">
        <v>0</v>
      </c>
      <c r="C38" s="75" t="s">
        <v>102</v>
      </c>
      <c r="D38" s="66">
        <v>0.12262200000000001</v>
      </c>
      <c r="E38" s="66">
        <v>0</v>
      </c>
      <c r="F38" s="66">
        <v>0</v>
      </c>
      <c r="G38" s="66">
        <v>0.12262200000000001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0.12262200000000001</v>
      </c>
      <c r="T38" s="66">
        <v>0</v>
      </c>
      <c r="U38" s="66">
        <v>0</v>
      </c>
      <c r="V38" s="66">
        <v>0</v>
      </c>
      <c r="W38" s="66">
        <v>0.12262200000000001</v>
      </c>
      <c r="X38" s="66">
        <v>6.0000000000000005E-2</v>
      </c>
      <c r="Y38" s="66">
        <v>0</v>
      </c>
      <c r="Z38" s="66">
        <v>6.2621999999999997E-2</v>
      </c>
      <c r="AA38" s="66">
        <v>3.95E-2</v>
      </c>
      <c r="AB38" s="66">
        <v>3.5550000000000012E-2</v>
      </c>
      <c r="AC38" s="66">
        <v>8.7071999999999997E-2</v>
      </c>
      <c r="AD38" s="66">
        <v>6.8128399999999992E-2</v>
      </c>
      <c r="AE38" s="66">
        <v>1.8943600000000001E-2</v>
      </c>
      <c r="AF38" s="67">
        <v>0</v>
      </c>
      <c r="AG38" s="68">
        <v>6.8128399999999992E-2</v>
      </c>
      <c r="AH38" s="66">
        <v>1.8943600000000001E-2</v>
      </c>
      <c r="AI38" s="66">
        <v>6.8128399999999992E-2</v>
      </c>
      <c r="AJ38" s="66">
        <v>0</v>
      </c>
      <c r="AK38" s="66">
        <f t="shared" si="0"/>
        <v>0.12262200000000001</v>
      </c>
      <c r="AL38" s="66">
        <f t="shared" si="1"/>
        <v>0</v>
      </c>
      <c r="AM38" s="66">
        <v>0</v>
      </c>
      <c r="AN38" s="66">
        <v>0</v>
      </c>
      <c r="AO38" s="66">
        <f t="shared" si="2"/>
        <v>0.12262200000000001</v>
      </c>
    </row>
    <row r="39" spans="2:41" ht="27" customHeight="1" x14ac:dyDescent="0.15">
      <c r="B39" s="69">
        <v>0</v>
      </c>
      <c r="C39" s="76" t="s">
        <v>100</v>
      </c>
      <c r="D39" s="71">
        <v>1.3000000000000002E-4</v>
      </c>
      <c r="E39" s="52">
        <v>0</v>
      </c>
      <c r="F39" s="71">
        <v>0</v>
      </c>
      <c r="G39" s="71">
        <v>1.3000000000000002E-4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1.3000000000000002E-4</v>
      </c>
      <c r="T39" s="71">
        <v>0</v>
      </c>
      <c r="U39" s="71">
        <v>0</v>
      </c>
      <c r="V39" s="71">
        <v>0</v>
      </c>
      <c r="W39" s="71">
        <v>1.3000000000000002E-4</v>
      </c>
      <c r="X39" s="71">
        <v>0</v>
      </c>
      <c r="Y39" s="71">
        <v>0</v>
      </c>
      <c r="Z39" s="71">
        <v>1.3000000000000002E-4</v>
      </c>
      <c r="AA39" s="71">
        <v>0</v>
      </c>
      <c r="AB39" s="71">
        <v>0</v>
      </c>
      <c r="AC39" s="71">
        <v>1.3000000000000002E-4</v>
      </c>
      <c r="AD39" s="71">
        <v>1.3000000000000002E-4</v>
      </c>
      <c r="AE39" s="71">
        <v>0</v>
      </c>
      <c r="AF39" s="72">
        <v>0</v>
      </c>
      <c r="AG39" s="73">
        <v>1.3000000000000002E-4</v>
      </c>
      <c r="AH39" s="71">
        <v>0</v>
      </c>
      <c r="AI39" s="71">
        <v>1.3000000000000002E-4</v>
      </c>
      <c r="AJ39" s="52">
        <v>0</v>
      </c>
      <c r="AK39" s="52">
        <f t="shared" si="0"/>
        <v>1.3000000000000002E-4</v>
      </c>
      <c r="AL39" s="52">
        <f t="shared" si="1"/>
        <v>0</v>
      </c>
      <c r="AM39" s="52">
        <v>0</v>
      </c>
      <c r="AN39" s="52">
        <v>0</v>
      </c>
      <c r="AO39" s="52">
        <f t="shared" si="2"/>
        <v>1.3000000000000002E-4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2026-03-19T23:58:59Z</dcterms:created>
  <dcterms:modified xsi:type="dcterms:W3CDTF">2026-03-20T01:06:09Z</dcterms:modified>
</cp:coreProperties>
</file>