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284DA02-7155-4587-AE93-E4E79FBB4431}" xr6:coauthVersionLast="47" xr6:coauthVersionMax="47" xr10:uidLastSave="{00000000-0000-0000-0000-000000000000}"/>
  <bookViews>
    <workbookView xWindow="1560" yWindow="1560" windowWidth="16740" windowHeight="11265" xr2:uid="{83A72C74-7776-4FFB-833D-B8B5F57F1754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K37" i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L19" i="1"/>
  <c r="AK19" i="1"/>
  <c r="AO19" i="1" s="1"/>
  <c r="AL18" i="1"/>
  <c r="AK18" i="1"/>
  <c r="AO18" i="1" s="1"/>
  <c r="AL17" i="1"/>
  <c r="AK17" i="1"/>
  <c r="AO17" i="1" s="1"/>
  <c r="AN14" i="1"/>
  <c r="AN12" i="1" s="1"/>
  <c r="AM14" i="1"/>
  <c r="AL16" i="1"/>
  <c r="AK16" i="1"/>
  <c r="AO16" i="1" s="1"/>
  <c r="AL15" i="1"/>
  <c r="AK15" i="1"/>
  <c r="AO15" i="1" s="1"/>
  <c r="AK14" i="1"/>
  <c r="AL13" i="1"/>
  <c r="AK13" i="1"/>
  <c r="AK12" i="1"/>
  <c r="Z8" i="1"/>
  <c r="X8" i="1"/>
  <c r="AM12" i="1" l="1"/>
  <c r="AL12" i="1" s="1"/>
  <c r="AL14" i="1"/>
  <c r="AO28" i="1"/>
  <c r="AO38" i="1"/>
  <c r="AO20" i="1"/>
  <c r="AO13" i="1"/>
  <c r="AO12" i="1"/>
  <c r="AO14" i="1"/>
  <c r="AO36" i="1"/>
  <c r="AL37" i="1"/>
  <c r="AO37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<sst xmlns="http://schemas.openxmlformats.org/spreadsheetml/2006/main" count="111" uniqueCount="105">
  <si>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</si>
  <si>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</si>
  <si>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</si>
  <si>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</si>
  <si>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</si>
  <si>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</si>
  <si>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</si>
  <si>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</si>
  <si>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</si>
  <si>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</si>
  <si>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</si>
  <si>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</si>
  <si>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</si>
  <si>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</si>
  <si>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</si>
  <si>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</si>
  <si>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</si>
  <si>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</si>
  <si>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</si>
  <si>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</si>
  <si>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</si>
  <si>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</si>
  <si>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</si>
  <si>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</si>
  <si>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</si>
  <si>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</si>
  <si>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</si>
  <si>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</si>
  <si>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</si>
  <si>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</si>
  <si>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</si>
  <si>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</si>
  <si>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</si>
  <si>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</si>
  <si>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</si>
  <si>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</si>
  <si>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</si>
  <si>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</si>
  <si>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</si>
  <si>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</si>
  <si>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</si>
  <si>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</si>
  <si>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</si>
  <si>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</si>
  <si>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</si>
  <si>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</si>
  <si>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</si>
  <si>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</si>
  <si>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</si>
  <si>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</si>
  <si>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</si>
  <si>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</si>
  <si>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</si>
  <si>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</si>
  <si>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</si>
  <si>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</si>
  <si>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</si>
  <si>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</si>
  <si>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</si>
  <si>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</si>
  <si>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</si>
  <si>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</si>
  <si>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</si>
  <si>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</si>
  <si>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</si>
  <si>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</si>
  <si>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</si>
  <si>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</si>
  <si>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</si>
  <si>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</si>
  <si>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</si>
  <si>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</si>
  <si>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</si>
  <si>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</si>
  <si>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</si>
  <si>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</si>
  <si>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</si>
  <si>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</si>
  <si>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</si>
  <si>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</si>
  <si>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</si>
  <si>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</si>
  <si>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</si>
  <si>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</si>
  <si>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</si>
  <si>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</si>
  <si>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</si>
  <si>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</si>
  <si>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</si>
  <si>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</si>
  <si>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</si>
  <si>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</si>
  <si>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</si>
  <si>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</si>
  <si>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</si>
  <si>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</si>
  <si>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</si>
  <si>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</si>
  <si>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</si>
  <si>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</si>
  <si>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</si>
  <si>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</si>
  <si>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</si>
  <si>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</si>
  <si>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表2-11  発生量及び処理・処分量（種類別：変換）　〔金融業，保険業〕〔全地域〕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1">
      <t>キンユウギョウ</t>
    </rPh>
    <rPh sb="32" eb="35">
      <t>ホケンギョウ</t>
    </rPh>
    <rPh sb="37" eb="40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</si>
</sst>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C6BAAC46-81A3-442D-AE8B-C3356D938FF2}"/>
    <cellStyle name="標準_P502XLS 2" xfId="1" xr:uid="{2115ECC1-5951-4453-A440-47415C3A3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40877-147D-4CD7-A012-500A96B50594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D14" sqref="D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0.38496800000000009</v>
      </c>
      <c r="E12" s="46">
        <v>0</v>
      </c>
      <c r="F12" s="46">
        <v>0</v>
      </c>
      <c r="G12" s="46">
        <v>0.38496800000000009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0.38496800000000009</v>
      </c>
      <c r="T12" s="46">
        <v>5.3539999999999994E-3</v>
      </c>
      <c r="U12" s="46">
        <v>0</v>
      </c>
      <c r="V12" s="46">
        <v>5.3539999999999994E-3</v>
      </c>
      <c r="W12" s="46">
        <v>0.37961400000000006</v>
      </c>
      <c r="X12" s="46">
        <v>0.32941800000000004</v>
      </c>
      <c r="Y12" s="46">
        <v>0</v>
      </c>
      <c r="Z12" s="46">
        <v>5.0196000000000005E-2</v>
      </c>
      <c r="AA12" s="46">
        <v>4.8439999999999993E-3</v>
      </c>
      <c r="AB12" s="46">
        <v>0.13710877434826974</v>
      </c>
      <c r="AC12" s="46">
        <v>0.24250522565173036</v>
      </c>
      <c r="AD12" s="46">
        <v>8.7569271086741257E-2</v>
      </c>
      <c r="AE12" s="46">
        <v>0.15493595456498907</v>
      </c>
      <c r="AF12" s="46">
        <v>0</v>
      </c>
      <c r="AG12" s="47">
        <v>8.7569271086741257E-2</v>
      </c>
      <c r="AH12" s="46">
        <v>0.16028995456498904</v>
      </c>
      <c r="AI12" s="46">
        <v>8.7569271086741257E-2</v>
      </c>
      <c r="AJ12" s="46">
        <v>0</v>
      </c>
      <c r="AK12" s="46">
        <f>G12-N12</f>
        <v>0.38496800000000009</v>
      </c>
      <c r="AL12" s="46">
        <f>AM12+AN12</f>
        <v>5.3539999999999994E-3</v>
      </c>
      <c r="AM12" s="46">
        <f>SUM(AM13:AM14)+SUM(AM18:AM36)</f>
        <v>0</v>
      </c>
      <c r="AN12" s="46">
        <f>SUM(AN13:AN14)+SUM(AN18:AN36)</f>
        <v>5.3539999999999994E-3</v>
      </c>
      <c r="AO12" s="46">
        <f>AK12-AL12</f>
        <v>0.37961400000000006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1.2289999999999999E-2</v>
      </c>
      <c r="E14" s="51">
        <v>0</v>
      </c>
      <c r="F14" s="51">
        <v>0</v>
      </c>
      <c r="G14" s="51">
        <v>1.2289999999999999E-2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1.2289999999999999E-2</v>
      </c>
      <c r="T14" s="51">
        <v>0</v>
      </c>
      <c r="U14" s="51">
        <v>0</v>
      </c>
      <c r="V14" s="51">
        <v>0</v>
      </c>
      <c r="W14" s="51">
        <v>1.2289999999999999E-2</v>
      </c>
      <c r="X14" s="51">
        <v>1.1089999999999999E-2</v>
      </c>
      <c r="Y14" s="51">
        <v>0</v>
      </c>
      <c r="Z14" s="51">
        <v>1.1999999999999999E-3</v>
      </c>
      <c r="AA14" s="51">
        <v>1.1999999999999999E-3</v>
      </c>
      <c r="AB14" s="51">
        <v>8.8429999999999984E-3</v>
      </c>
      <c r="AC14" s="51">
        <v>3.447E-3</v>
      </c>
      <c r="AD14" s="51">
        <v>3.3270000000000001E-3</v>
      </c>
      <c r="AE14" s="51">
        <v>1.1999999999999999E-4</v>
      </c>
      <c r="AF14" s="51">
        <v>0</v>
      </c>
      <c r="AG14" s="53">
        <v>3.3270000000000001E-3</v>
      </c>
      <c r="AH14" s="51">
        <v>1.1999999999999999E-4</v>
      </c>
      <c r="AI14" s="51">
        <v>3.3270000000000001E-3</v>
      </c>
      <c r="AJ14" s="51">
        <v>0</v>
      </c>
      <c r="AK14" s="51">
        <f t="shared" si="0"/>
        <v>1.2289999999999999E-2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1.2289999999999999E-2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1.2289999999999999E-2</v>
      </c>
      <c r="E17" s="52">
        <v>0</v>
      </c>
      <c r="F17" s="71">
        <v>0</v>
      </c>
      <c r="G17" s="71">
        <v>1.2289999999999999E-2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1.2289999999999999E-2</v>
      </c>
      <c r="T17" s="71">
        <v>0</v>
      </c>
      <c r="U17" s="71">
        <v>0</v>
      </c>
      <c r="V17" s="71">
        <v>0</v>
      </c>
      <c r="W17" s="71">
        <v>1.2289999999999999E-2</v>
      </c>
      <c r="X17" s="71">
        <v>1.1089999999999999E-2</v>
      </c>
      <c r="Y17" s="71">
        <v>0</v>
      </c>
      <c r="Z17" s="71">
        <v>1.1999999999999999E-3</v>
      </c>
      <c r="AA17" s="71">
        <v>1.1999999999999999E-3</v>
      </c>
      <c r="AB17" s="71">
        <v>8.8429999999999984E-3</v>
      </c>
      <c r="AC17" s="71">
        <v>3.447E-3</v>
      </c>
      <c r="AD17" s="71">
        <v>3.3270000000000001E-3</v>
      </c>
      <c r="AE17" s="71">
        <v>1.1999999999999999E-4</v>
      </c>
      <c r="AF17" s="72">
        <v>0</v>
      </c>
      <c r="AG17" s="73">
        <v>3.3270000000000001E-3</v>
      </c>
      <c r="AH17" s="71">
        <v>1.1999999999999999E-4</v>
      </c>
      <c r="AI17" s="71">
        <v>3.3270000000000001E-3</v>
      </c>
      <c r="AJ17" s="52">
        <v>0</v>
      </c>
      <c r="AK17" s="52">
        <f t="shared" si="0"/>
        <v>1.2289999999999999E-2</v>
      </c>
      <c r="AL17" s="52">
        <f t="shared" si="1"/>
        <v>0</v>
      </c>
      <c r="AM17" s="52">
        <v>0</v>
      </c>
      <c r="AN17" s="52">
        <v>0</v>
      </c>
      <c r="AO17" s="52">
        <f t="shared" si="2"/>
        <v>1.2289999999999999E-2</v>
      </c>
    </row>
    <row r="18" spans="2:41" s="48" customFormat="1" ht="27" customHeight="1" x14ac:dyDescent="0.15">
      <c r="B18" s="57" t="s">
        <v>82</v>
      </c>
      <c r="C18" s="74"/>
      <c r="D18" s="51">
        <v>1.8584E-2</v>
      </c>
      <c r="E18" s="51">
        <v>0</v>
      </c>
      <c r="F18" s="51">
        <v>0</v>
      </c>
      <c r="G18" s="51">
        <v>1.8584E-2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1.8584E-2</v>
      </c>
      <c r="T18" s="51">
        <v>0</v>
      </c>
      <c r="U18" s="51">
        <v>0</v>
      </c>
      <c r="V18" s="51">
        <v>0</v>
      </c>
      <c r="W18" s="51">
        <v>1.8584E-2</v>
      </c>
      <c r="X18" s="51">
        <v>1.8270000000000002E-2</v>
      </c>
      <c r="Y18" s="51">
        <v>0</v>
      </c>
      <c r="Z18" s="51">
        <v>3.1399999999999999E-4</v>
      </c>
      <c r="AA18" s="51">
        <v>3.1399999999999999E-4</v>
      </c>
      <c r="AB18" s="51">
        <v>1.6748513513513513E-2</v>
      </c>
      <c r="AC18" s="51">
        <v>1.8354864864864866E-3</v>
      </c>
      <c r="AD18" s="51">
        <v>8.4864864864864894E-6</v>
      </c>
      <c r="AE18" s="54">
        <v>1.8270000000000001E-3</v>
      </c>
      <c r="AF18" s="51">
        <v>0</v>
      </c>
      <c r="AG18" s="53">
        <v>8.4864864864864894E-6</v>
      </c>
      <c r="AH18" s="51">
        <v>1.8270000000000001E-3</v>
      </c>
      <c r="AI18" s="51">
        <v>8.4864864864864894E-6</v>
      </c>
      <c r="AJ18" s="51">
        <v>0</v>
      </c>
      <c r="AK18" s="51">
        <f t="shared" si="0"/>
        <v>1.8584E-2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1.8584E-2</v>
      </c>
    </row>
    <row r="19" spans="2:41" s="48" customFormat="1" ht="27" customHeight="1" x14ac:dyDescent="0.15">
      <c r="B19" s="57" t="s">
        <v>83</v>
      </c>
      <c r="C19" s="50"/>
      <c r="D19" s="51">
        <v>4.3999999999999999E-5</v>
      </c>
      <c r="E19" s="51">
        <v>0</v>
      </c>
      <c r="F19" s="51">
        <v>0</v>
      </c>
      <c r="G19" s="51">
        <v>4.3999999999999999E-5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4.3999999999999999E-5</v>
      </c>
      <c r="T19" s="51">
        <v>4.3999999999999999E-5</v>
      </c>
      <c r="U19" s="51">
        <v>0</v>
      </c>
      <c r="V19" s="51">
        <v>4.3999999999999999E-5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4.3999999999999999E-5</v>
      </c>
      <c r="AI19" s="51">
        <v>0</v>
      </c>
      <c r="AJ19" s="51">
        <v>0</v>
      </c>
      <c r="AK19" s="51">
        <f t="shared" si="0"/>
        <v>4.3999999999999999E-5</v>
      </c>
      <c r="AL19" s="51">
        <f t="shared" si="1"/>
        <v>4.3999999999999999E-5</v>
      </c>
      <c r="AM19" s="51">
        <v>0</v>
      </c>
      <c r="AN19" s="51">
        <v>4.3999999999999999E-5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0.26251300000000005</v>
      </c>
      <c r="E21" s="51">
        <v>0</v>
      </c>
      <c r="F21" s="51">
        <v>0</v>
      </c>
      <c r="G21" s="51">
        <v>0.26251300000000005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0.26251300000000005</v>
      </c>
      <c r="T21" s="51">
        <v>0</v>
      </c>
      <c r="U21" s="51">
        <v>0</v>
      </c>
      <c r="V21" s="51">
        <v>0</v>
      </c>
      <c r="W21" s="51">
        <v>0.26251300000000005</v>
      </c>
      <c r="X21" s="51">
        <v>0.25980000000000003</v>
      </c>
      <c r="Y21" s="51">
        <v>0</v>
      </c>
      <c r="Z21" s="51">
        <v>2.7130000000000001E-3</v>
      </c>
      <c r="AA21" s="51">
        <v>0</v>
      </c>
      <c r="AB21" s="51">
        <v>0.11131131000000002</v>
      </c>
      <c r="AC21" s="51">
        <v>0.15120169000000003</v>
      </c>
      <c r="AD21" s="51">
        <v>5.2655709999999993E-3</v>
      </c>
      <c r="AE21" s="54">
        <v>0.14593611900000003</v>
      </c>
      <c r="AF21" s="51">
        <v>0</v>
      </c>
      <c r="AG21" s="53">
        <v>5.2655709999999993E-3</v>
      </c>
      <c r="AH21" s="51">
        <v>0.14593611900000003</v>
      </c>
      <c r="AI21" s="51">
        <v>5.2655709999999993E-3</v>
      </c>
      <c r="AJ21" s="51">
        <v>0</v>
      </c>
      <c r="AK21" s="51">
        <f t="shared" si="0"/>
        <v>0.26251300000000005</v>
      </c>
      <c r="AL21" s="51">
        <f t="shared" si="1"/>
        <v>0</v>
      </c>
      <c r="AM21" s="51">
        <v>0</v>
      </c>
      <c r="AN21" s="51">
        <v>0</v>
      </c>
      <c r="AO21" s="51">
        <f t="shared" si="2"/>
        <v>0.26251300000000005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5.0000000000000002E-5</v>
      </c>
      <c r="E23" s="51">
        <v>0</v>
      </c>
      <c r="F23" s="51">
        <v>0</v>
      </c>
      <c r="G23" s="51">
        <v>5.0000000000000002E-5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5.0000000000000002E-5</v>
      </c>
      <c r="T23" s="51">
        <v>0</v>
      </c>
      <c r="U23" s="51">
        <v>0</v>
      </c>
      <c r="V23" s="51">
        <v>0</v>
      </c>
      <c r="W23" s="51">
        <v>5.0000000000000002E-5</v>
      </c>
      <c r="X23" s="51">
        <v>5.0000000000000002E-5</v>
      </c>
      <c r="Y23" s="51">
        <v>0</v>
      </c>
      <c r="Z23" s="51">
        <v>0</v>
      </c>
      <c r="AA23" s="51">
        <v>0</v>
      </c>
      <c r="AB23" s="51">
        <v>-4.1130017862072289E-9</v>
      </c>
      <c r="AC23" s="51">
        <v>5.000411300178621E-5</v>
      </c>
      <c r="AD23" s="51">
        <v>4.7503907351696899E-5</v>
      </c>
      <c r="AE23" s="54">
        <v>2.5002056500893101E-6</v>
      </c>
      <c r="AF23" s="51">
        <v>0</v>
      </c>
      <c r="AG23" s="53">
        <v>4.7503907351696899E-5</v>
      </c>
      <c r="AH23" s="51">
        <v>2.5002056500893101E-6</v>
      </c>
      <c r="AI23" s="51">
        <v>4.7503907351696899E-5</v>
      </c>
      <c r="AJ23" s="51">
        <v>0</v>
      </c>
      <c r="AK23" s="51">
        <f t="shared" si="0"/>
        <v>5.0000000000000002E-5</v>
      </c>
      <c r="AL23" s="51">
        <f t="shared" si="1"/>
        <v>0</v>
      </c>
      <c r="AM23" s="51">
        <v>0</v>
      </c>
      <c r="AN23" s="51">
        <v>0</v>
      </c>
      <c r="AO23" s="51">
        <f t="shared" si="2"/>
        <v>5.0000000000000002E-5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4.0989999999999999E-2</v>
      </c>
      <c r="E25" s="51">
        <v>0</v>
      </c>
      <c r="F25" s="51">
        <v>0</v>
      </c>
      <c r="G25" s="51">
        <v>4.0989999999999999E-2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4.0989999999999999E-2</v>
      </c>
      <c r="T25" s="51">
        <v>0</v>
      </c>
      <c r="U25" s="51">
        <v>0</v>
      </c>
      <c r="V25" s="51">
        <v>0</v>
      </c>
      <c r="W25" s="51">
        <v>4.0989999999999999E-2</v>
      </c>
      <c r="X25" s="51">
        <v>0</v>
      </c>
      <c r="Y25" s="51">
        <v>0</v>
      </c>
      <c r="Z25" s="51">
        <v>4.0989999999999999E-2</v>
      </c>
      <c r="AA25" s="51">
        <v>0</v>
      </c>
      <c r="AB25" s="51">
        <v>0</v>
      </c>
      <c r="AC25" s="51">
        <v>4.0989999999999999E-2</v>
      </c>
      <c r="AD25" s="51">
        <v>4.0989999999999999E-2</v>
      </c>
      <c r="AE25" s="54">
        <v>0</v>
      </c>
      <c r="AF25" s="51">
        <v>0</v>
      </c>
      <c r="AG25" s="53">
        <v>4.0989999999999999E-2</v>
      </c>
      <c r="AH25" s="51">
        <v>0</v>
      </c>
      <c r="AI25" s="51">
        <v>4.0989999999999999E-2</v>
      </c>
      <c r="AJ25" s="51">
        <v>0</v>
      </c>
      <c r="AK25" s="51">
        <f t="shared" si="0"/>
        <v>4.0989999999999999E-2</v>
      </c>
      <c r="AL25" s="51">
        <f t="shared" si="1"/>
        <v>0</v>
      </c>
      <c r="AM25" s="51">
        <v>0</v>
      </c>
      <c r="AN25" s="51">
        <v>0</v>
      </c>
      <c r="AO25" s="51">
        <f t="shared" si="2"/>
        <v>4.0989999999999999E-2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4.7070000000000002E-3</v>
      </c>
      <c r="E28" s="51">
        <v>0</v>
      </c>
      <c r="F28" s="51">
        <v>0</v>
      </c>
      <c r="G28" s="51">
        <v>4.7070000000000002E-3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4.7070000000000002E-3</v>
      </c>
      <c r="T28" s="51">
        <v>0</v>
      </c>
      <c r="U28" s="51">
        <v>0</v>
      </c>
      <c r="V28" s="51">
        <v>0</v>
      </c>
      <c r="W28" s="51">
        <v>4.7070000000000002E-3</v>
      </c>
      <c r="X28" s="51">
        <v>3.0810000000000004E-3</v>
      </c>
      <c r="Y28" s="51">
        <v>0</v>
      </c>
      <c r="Z28" s="51">
        <v>1.6259999999999998E-3</v>
      </c>
      <c r="AA28" s="51">
        <v>0</v>
      </c>
      <c r="AB28" s="51">
        <v>0</v>
      </c>
      <c r="AC28" s="51">
        <v>4.7069999999999994E-3</v>
      </c>
      <c r="AD28" s="51">
        <v>4.5682627986348119E-3</v>
      </c>
      <c r="AE28" s="54">
        <v>1.3873720136518768E-4</v>
      </c>
      <c r="AF28" s="51">
        <v>0</v>
      </c>
      <c r="AG28" s="53">
        <v>4.5682627986348119E-3</v>
      </c>
      <c r="AH28" s="51">
        <v>1.3873720136518768E-4</v>
      </c>
      <c r="AI28" s="51">
        <v>4.5682627986348119E-3</v>
      </c>
      <c r="AJ28" s="51">
        <v>0</v>
      </c>
      <c r="AK28" s="51">
        <f t="shared" si="0"/>
        <v>4.7070000000000002E-3</v>
      </c>
      <c r="AL28" s="51">
        <f t="shared" si="1"/>
        <v>0</v>
      </c>
      <c r="AM28" s="51">
        <v>0</v>
      </c>
      <c r="AN28" s="51">
        <v>0</v>
      </c>
      <c r="AO28" s="51">
        <f t="shared" si="2"/>
        <v>4.7070000000000002E-3</v>
      </c>
    </row>
    <row r="29" spans="2:41" s="48" customFormat="1" ht="27" customHeight="1" x14ac:dyDescent="0.15">
      <c r="B29" s="57" t="s">
        <v>93</v>
      </c>
      <c r="C29" s="50"/>
      <c r="D29" s="51">
        <v>9.3000000000000011E-5</v>
      </c>
      <c r="E29" s="51">
        <v>0</v>
      </c>
      <c r="F29" s="51">
        <v>0</v>
      </c>
      <c r="G29" s="51">
        <v>9.3000000000000011E-5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9.3000000000000011E-5</v>
      </c>
      <c r="T29" s="51">
        <v>0</v>
      </c>
      <c r="U29" s="51">
        <v>0</v>
      </c>
      <c r="V29" s="51">
        <v>0</v>
      </c>
      <c r="W29" s="51">
        <v>9.3000000000000011E-5</v>
      </c>
      <c r="X29" s="51">
        <v>7.0000000000000007E-5</v>
      </c>
      <c r="Y29" s="51">
        <v>0</v>
      </c>
      <c r="Z29" s="51">
        <v>2.3E-5</v>
      </c>
      <c r="AA29" s="51">
        <v>0</v>
      </c>
      <c r="AB29" s="51">
        <v>0</v>
      </c>
      <c r="AC29" s="51">
        <v>9.3000000000000011E-5</v>
      </c>
      <c r="AD29" s="51">
        <v>7.0000000000000007E-5</v>
      </c>
      <c r="AE29" s="54">
        <v>2.3E-5</v>
      </c>
      <c r="AF29" s="51">
        <v>0</v>
      </c>
      <c r="AG29" s="53">
        <v>7.0000000000000007E-5</v>
      </c>
      <c r="AH29" s="51">
        <v>2.3E-5</v>
      </c>
      <c r="AI29" s="51">
        <v>7.0000000000000007E-5</v>
      </c>
      <c r="AJ29" s="51">
        <v>0</v>
      </c>
      <c r="AK29" s="51">
        <f t="shared" si="0"/>
        <v>9.3000000000000011E-5</v>
      </c>
      <c r="AL29" s="51">
        <f t="shared" si="1"/>
        <v>0</v>
      </c>
      <c r="AM29" s="51">
        <v>0</v>
      </c>
      <c r="AN29" s="51">
        <v>0</v>
      </c>
      <c r="AO29" s="51">
        <f t="shared" si="2"/>
        <v>9.3000000000000011E-5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4.5697000000000002E-2</v>
      </c>
      <c r="E36" s="51">
        <v>0</v>
      </c>
      <c r="F36" s="51">
        <v>0</v>
      </c>
      <c r="G36" s="51">
        <v>4.5697000000000002E-2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4.5697000000000002E-2</v>
      </c>
      <c r="T36" s="51">
        <v>5.3099999999999996E-3</v>
      </c>
      <c r="U36" s="51">
        <v>0</v>
      </c>
      <c r="V36" s="51">
        <v>5.3099999999999996E-3</v>
      </c>
      <c r="W36" s="51">
        <v>4.0386999999999999E-2</v>
      </c>
      <c r="X36" s="51">
        <v>3.7057E-2</v>
      </c>
      <c r="Y36" s="51">
        <v>0</v>
      </c>
      <c r="Z36" s="51">
        <v>3.3300000000000001E-3</v>
      </c>
      <c r="AA36" s="51">
        <v>3.3300000000000001E-3</v>
      </c>
      <c r="AB36" s="51">
        <v>2.0595494775796884E-4</v>
      </c>
      <c r="AC36" s="51">
        <v>4.0181045052242029E-2</v>
      </c>
      <c r="AD36" s="51">
        <v>3.329244689426826E-2</v>
      </c>
      <c r="AE36" s="51">
        <v>6.8885981579737696E-3</v>
      </c>
      <c r="AF36" s="51">
        <v>0</v>
      </c>
      <c r="AG36" s="53">
        <v>3.329244689426826E-2</v>
      </c>
      <c r="AH36" s="51">
        <v>1.2198598157973771E-2</v>
      </c>
      <c r="AI36" s="51">
        <v>3.329244689426826E-2</v>
      </c>
      <c r="AJ36" s="51">
        <v>0</v>
      </c>
      <c r="AK36" s="51">
        <f t="shared" si="0"/>
        <v>4.5697000000000002E-2</v>
      </c>
      <c r="AL36" s="51">
        <f t="shared" si="1"/>
        <v>5.3099999999999996E-3</v>
      </c>
      <c r="AM36" s="51">
        <f>SUM(AM37:AM39)</f>
        <v>0</v>
      </c>
      <c r="AN36" s="51">
        <f>SUM(AN37:AN39)</f>
        <v>5.3099999999999996E-3</v>
      </c>
      <c r="AO36" s="51">
        <f t="shared" si="2"/>
        <v>4.0386999999999999E-2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3.1870000000000002E-2</v>
      </c>
      <c r="E38" s="66">
        <v>0</v>
      </c>
      <c r="F38" s="66">
        <v>0</v>
      </c>
      <c r="G38" s="66">
        <v>3.1870000000000002E-2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3.1870000000000002E-2</v>
      </c>
      <c r="T38" s="66">
        <v>5.3099999999999996E-3</v>
      </c>
      <c r="U38" s="66">
        <v>0</v>
      </c>
      <c r="V38" s="66">
        <v>5.3099999999999996E-3</v>
      </c>
      <c r="W38" s="66">
        <v>2.656E-2</v>
      </c>
      <c r="X38" s="66">
        <v>2.6329999999999999E-2</v>
      </c>
      <c r="Y38" s="66">
        <v>0</v>
      </c>
      <c r="Z38" s="66">
        <v>2.3000000000000001E-4</v>
      </c>
      <c r="AA38" s="66">
        <v>2.3000000000000001E-4</v>
      </c>
      <c r="AB38" s="66">
        <v>2.0699999999999885E-4</v>
      </c>
      <c r="AC38" s="66">
        <v>2.6353000000000001E-2</v>
      </c>
      <c r="AD38" s="66">
        <v>2.129E-2</v>
      </c>
      <c r="AE38" s="66">
        <v>5.0629999999999998E-3</v>
      </c>
      <c r="AF38" s="67">
        <v>0</v>
      </c>
      <c r="AG38" s="68">
        <v>2.129E-2</v>
      </c>
      <c r="AH38" s="66">
        <v>1.0373E-2</v>
      </c>
      <c r="AI38" s="66">
        <v>2.129E-2</v>
      </c>
      <c r="AJ38" s="66">
        <v>0</v>
      </c>
      <c r="AK38" s="66">
        <f t="shared" si="0"/>
        <v>3.1870000000000002E-2</v>
      </c>
      <c r="AL38" s="66">
        <f t="shared" si="1"/>
        <v>5.3099999999999996E-3</v>
      </c>
      <c r="AM38" s="66">
        <v>0</v>
      </c>
      <c r="AN38" s="66">
        <v>5.3099999999999996E-3</v>
      </c>
      <c r="AO38" s="66">
        <f t="shared" si="2"/>
        <v>2.6560000000000004E-2</v>
      </c>
    </row>
    <row r="39" spans="2:41" ht="27" customHeight="1" x14ac:dyDescent="0.15">
      <c r="B39" s="69">
        <v>0</v>
      </c>
      <c r="C39" s="76" t="s">
        <v>100</v>
      </c>
      <c r="D39" s="71">
        <v>1.3827000000000001E-2</v>
      </c>
      <c r="E39" s="52">
        <v>0</v>
      </c>
      <c r="F39" s="71">
        <v>0</v>
      </c>
      <c r="G39" s="71">
        <v>1.3827000000000001E-2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1.3827000000000001E-2</v>
      </c>
      <c r="T39" s="71">
        <v>0</v>
      </c>
      <c r="U39" s="71">
        <v>0</v>
      </c>
      <c r="V39" s="71">
        <v>0</v>
      </c>
      <c r="W39" s="71">
        <v>1.3827000000000001E-2</v>
      </c>
      <c r="X39" s="71">
        <v>1.0727E-2</v>
      </c>
      <c r="Y39" s="71">
        <v>0</v>
      </c>
      <c r="Z39" s="71">
        <v>3.0999999999999999E-3</v>
      </c>
      <c r="AA39" s="71">
        <v>3.0999999999999999E-3</v>
      </c>
      <c r="AB39" s="71">
        <v>-1.0450522420300118E-6</v>
      </c>
      <c r="AC39" s="71">
        <v>1.3828045052242031E-2</v>
      </c>
      <c r="AD39" s="71">
        <v>1.200244689426826E-2</v>
      </c>
      <c r="AE39" s="71">
        <v>1.8255981579737698E-3</v>
      </c>
      <c r="AF39" s="72">
        <v>0</v>
      </c>
      <c r="AG39" s="73">
        <v>1.200244689426826E-2</v>
      </c>
      <c r="AH39" s="71">
        <v>1.8255981579737698E-3</v>
      </c>
      <c r="AI39" s="71">
        <v>1.200244689426826E-2</v>
      </c>
      <c r="AJ39" s="52">
        <v>0</v>
      </c>
      <c r="AK39" s="52">
        <f t="shared" si="0"/>
        <v>1.3827000000000001E-2</v>
      </c>
      <c r="AL39" s="52">
        <f t="shared" si="1"/>
        <v>0</v>
      </c>
      <c r="AM39" s="52">
        <v>0</v>
      </c>
      <c r="AN39" s="52">
        <v>0</v>
      </c>
      <c r="AO39" s="52">
        <f t="shared" si="2"/>
        <v>1.3827000000000001E-2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2026-03-19T23:58:16Z</dcterms:created>
  <dcterms:modified xsi:type="dcterms:W3CDTF">2026-03-20T01:05:38Z</dcterms:modified>
</cp:coreProperties>
</file>