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EF5B364A-9EC8-43DE-A60E-B88BAE890952}" xr6:coauthVersionLast="47" xr6:coauthVersionMax="47" xr10:uidLastSave="{00000000-0000-0000-0000-000000000000}"/>
  <bookViews>
    <workbookView xWindow="1560" yWindow="1560" windowWidth="16740" windowHeight="11265" xr2:uid="{BF50B29F-B79E-42E3-A887-7647261088C1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N36" i="1"/>
  <c r="AK38" i="1"/>
  <c r="AL37" i="1"/>
  <c r="AK37" i="1"/>
  <c r="AO37" i="1" s="1"/>
  <c r="AM36" i="1"/>
  <c r="AK36" i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N14" i="1"/>
  <c r="AL16" i="1"/>
  <c r="AK16" i="1"/>
  <c r="AO16" i="1" s="1"/>
  <c r="AM14" i="1"/>
  <c r="AL15" i="1"/>
  <c r="AK15" i="1"/>
  <c r="AO15" i="1" s="1"/>
  <c r="AK14" i="1"/>
  <c r="AL13" i="1"/>
  <c r="AK13" i="1"/>
  <c r="AO13" i="1" s="1"/>
  <c r="AK12" i="1"/>
  <c r="Z8" i="1"/>
  <c r="X8" i="1"/>
  <c r="AN12" i="1" l="1"/>
  <c r="AL14" i="1"/>
  <c r="AO14" i="1" s="1"/>
  <c r="AM12" i="1"/>
  <c r="AL12" i="1" s="1"/>
  <c r="AO12" i="1"/>
  <c r="AL36" i="1"/>
  <c r="AO36" i="1" s="1"/>
  <c r="AL38" i="1"/>
  <c r="AO38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<sst xmlns="http://schemas.openxmlformats.org/spreadsheetml/2006/main" count="111" uniqueCount="105">
  <si>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</si>
  <si>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</si>
  <si>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</si>
  <si>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</si>
  <si>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</si>
  <si>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</si>
  <si>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</si>
  <si>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</si>
  <si>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</si>
  <si>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</si>
  <si>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</si>
  <si>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</si>
  <si>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</si>
  <si>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</si>
  <si>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</si>
  <si>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</si>
  <si>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</si>
  <si>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</si>
  <si>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</si>
  <si>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</si>
  <si>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</si>
  <si>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</si>
  <si>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</si>
  <si>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</si>
  <si>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</si>
  <si>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</si>
  <si>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</si>
  <si>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</si>
  <si>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</si>
  <si>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</si>
  <si>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</si>
  <si>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</si>
  <si>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</si>
  <si>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</si>
  <si>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</si>
  <si>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</si>
  <si>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</si>
  <si>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</si>
  <si>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</si>
  <si>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</si>
  <si>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</si>
  <si>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</si>
  <si>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</si>
  <si>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</si>
  <si>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</si>
  <si>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</si>
  <si>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</si>
  <si>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</si>
  <si>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</si>
  <si>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</si>
  <si>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</si>
  <si>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</si>
  <si>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</si>
  <si>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</si>
  <si>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</si>
  <si>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</si>
  <si>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</si>
  <si>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</si>
  <si>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</si>
  <si>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</si>
  <si>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</si>
  <si>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</si>
  <si>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</si>
  <si>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</si>
  <si>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</si>
  <si>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</si>
  <si>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</si>
  <si>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</si>
  <si>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</si>
  <si>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</si>
  <si>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</si>
  <si>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</si>
  <si>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</si>
  <si>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</si>
  <si>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</si>
  <si>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</si>
  <si>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</si>
  <si>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</si>
  <si>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</si>
  <si>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</si>
  <si>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</si>
  <si>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</si>
  <si>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</si>
  <si>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</si>
  <si>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</si>
  <si>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</si>
  <si>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</si>
  <si>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</si>
  <si>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</si>
  <si>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</si>
  <si>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</si>
  <si>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</si>
  <si>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</si>
  <si>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</si>
  <si>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</si>
  <si>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</si>
  <si>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</si>
  <si>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</si>
  <si>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</si>
  <si>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</si>
  <si>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</si>
  <si>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</si>
  <si>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</si>
  <si>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</si>
  <si>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表2-10  発生量及び処理・処分量（種類別：変換）　〔卸売業，小売業〕〔全地域〕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1">
      <t>オロシウリギョウ</t>
    </rPh>
    <rPh sb="32" eb="35">
      <t>コウリギョウ</t>
    </rPh>
    <rPh sb="37" eb="40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</si>
</sst>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51922D1A-AE00-4EE9-A2B8-5B6246E8FAA0}"/>
    <cellStyle name="標準_P502XLS 2" xfId="1" xr:uid="{FDBC38E0-42AE-452F-95DD-FC5062E95F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3ACCB-BE84-4CC7-B927-3E80710712CF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G18" sqref="G18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3.5360991789999998</v>
      </c>
      <c r="E12" s="46">
        <v>0</v>
      </c>
      <c r="F12" s="46">
        <v>0</v>
      </c>
      <c r="G12" s="46">
        <v>3.5360991789999998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3.5360991789999998</v>
      </c>
      <c r="T12" s="46">
        <v>5.9662E-2</v>
      </c>
      <c r="U12" s="46">
        <v>3.5372000000000001E-2</v>
      </c>
      <c r="V12" s="46">
        <v>2.4289999999999999E-2</v>
      </c>
      <c r="W12" s="46">
        <v>3.4764371789999999</v>
      </c>
      <c r="X12" s="46">
        <v>1.6161855399999998</v>
      </c>
      <c r="Y12" s="46">
        <v>9.1799999999999998E-4</v>
      </c>
      <c r="Z12" s="46">
        <v>1.8602516390000001</v>
      </c>
      <c r="AA12" s="46">
        <v>0.348563864</v>
      </c>
      <c r="AB12" s="46">
        <v>0.67576048687073065</v>
      </c>
      <c r="AC12" s="46">
        <v>2.8006766921292692</v>
      </c>
      <c r="AD12" s="46">
        <v>2.3797287569239396</v>
      </c>
      <c r="AE12" s="46">
        <v>0.42094793520532936</v>
      </c>
      <c r="AF12" s="46">
        <v>0</v>
      </c>
      <c r="AG12" s="47">
        <v>2.3797287569239396</v>
      </c>
      <c r="AH12" s="46">
        <v>0.4806099352053293</v>
      </c>
      <c r="AI12" s="46">
        <v>2.3797287569239396</v>
      </c>
      <c r="AJ12" s="46">
        <v>0</v>
      </c>
      <c r="AK12" s="46">
        <f>G12-N12</f>
        <v>3.5360991789999998</v>
      </c>
      <c r="AL12" s="46">
        <f>AM12+AN12</f>
        <v>5.9662000000000007E-2</v>
      </c>
      <c r="AM12" s="46">
        <f>SUM(AM13:AM14)+SUM(AM18:AM36)</f>
        <v>0</v>
      </c>
      <c r="AN12" s="46">
        <f>SUM(AN13:AN14)+SUM(AN18:AN36)</f>
        <v>5.9662000000000007E-2</v>
      </c>
      <c r="AO12" s="46">
        <f>AK12-AL12</f>
        <v>3.4764371789999999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0.42791591299999993</v>
      </c>
      <c r="E14" s="51">
        <v>0</v>
      </c>
      <c r="F14" s="51">
        <v>0</v>
      </c>
      <c r="G14" s="51">
        <v>0.42791591299999993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0.42791591299999993</v>
      </c>
      <c r="T14" s="51">
        <v>1.39E-3</v>
      </c>
      <c r="U14" s="51">
        <v>0</v>
      </c>
      <c r="V14" s="51">
        <v>1.39E-3</v>
      </c>
      <c r="W14" s="51">
        <v>0.42652591299999992</v>
      </c>
      <c r="X14" s="51">
        <v>0.12156</v>
      </c>
      <c r="Y14" s="51">
        <v>0</v>
      </c>
      <c r="Z14" s="51">
        <v>0.30496591299999992</v>
      </c>
      <c r="AA14" s="51">
        <v>0.14978391299999999</v>
      </c>
      <c r="AB14" s="51">
        <v>0.33950183399235867</v>
      </c>
      <c r="AC14" s="51">
        <v>8.7024079007641225E-2</v>
      </c>
      <c r="AD14" s="51">
        <v>4.3611242524916959E-2</v>
      </c>
      <c r="AE14" s="51">
        <v>4.341283648272426E-2</v>
      </c>
      <c r="AF14" s="51">
        <v>0</v>
      </c>
      <c r="AG14" s="53">
        <v>4.3611242524916959E-2</v>
      </c>
      <c r="AH14" s="51">
        <v>4.4802836482724262E-2</v>
      </c>
      <c r="AI14" s="51">
        <v>4.3611242524916959E-2</v>
      </c>
      <c r="AJ14" s="51">
        <v>0</v>
      </c>
      <c r="AK14" s="51">
        <f t="shared" si="0"/>
        <v>0.42791591299999993</v>
      </c>
      <c r="AL14" s="51">
        <f t="shared" si="1"/>
        <v>1.39E-3</v>
      </c>
      <c r="AM14" s="51">
        <f>SUM(AM15:AM17)</f>
        <v>0</v>
      </c>
      <c r="AN14" s="51">
        <f>SUM(AN15:AN17)</f>
        <v>1.39E-3</v>
      </c>
      <c r="AO14" s="51">
        <f t="shared" si="2"/>
        <v>0.42652591299999992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0.42791591299999993</v>
      </c>
      <c r="E17" s="52">
        <v>0</v>
      </c>
      <c r="F17" s="71">
        <v>0</v>
      </c>
      <c r="G17" s="71">
        <v>0.42791591299999993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0.42791591299999993</v>
      </c>
      <c r="T17" s="71">
        <v>1.39E-3</v>
      </c>
      <c r="U17" s="71">
        <v>0</v>
      </c>
      <c r="V17" s="71">
        <v>1.39E-3</v>
      </c>
      <c r="W17" s="71">
        <v>0.42652591299999992</v>
      </c>
      <c r="X17" s="71">
        <v>0.12156</v>
      </c>
      <c r="Y17" s="71">
        <v>0</v>
      </c>
      <c r="Z17" s="71">
        <v>0.30496591299999992</v>
      </c>
      <c r="AA17" s="71">
        <v>0.14978391299999999</v>
      </c>
      <c r="AB17" s="71">
        <v>0.33950183399235867</v>
      </c>
      <c r="AC17" s="71">
        <v>8.7024079007641225E-2</v>
      </c>
      <c r="AD17" s="71">
        <v>4.3611242524916959E-2</v>
      </c>
      <c r="AE17" s="71">
        <v>4.341283648272426E-2</v>
      </c>
      <c r="AF17" s="72">
        <v>0</v>
      </c>
      <c r="AG17" s="73">
        <v>4.3611242524916959E-2</v>
      </c>
      <c r="AH17" s="71">
        <v>4.4802836482724262E-2</v>
      </c>
      <c r="AI17" s="71">
        <v>4.3611242524916959E-2</v>
      </c>
      <c r="AJ17" s="52">
        <v>0</v>
      </c>
      <c r="AK17" s="52">
        <f t="shared" si="0"/>
        <v>0.42791591299999993</v>
      </c>
      <c r="AL17" s="52">
        <f t="shared" si="1"/>
        <v>1.39E-3</v>
      </c>
      <c r="AM17" s="52">
        <v>0</v>
      </c>
      <c r="AN17" s="52">
        <v>1.39E-3</v>
      </c>
      <c r="AO17" s="52">
        <f t="shared" si="2"/>
        <v>0.42652591299999992</v>
      </c>
    </row>
    <row r="18" spans="2:41" s="48" customFormat="1" ht="27" customHeight="1" x14ac:dyDescent="0.15">
      <c r="B18" s="57" t="s">
        <v>82</v>
      </c>
      <c r="C18" s="74"/>
      <c r="D18" s="51">
        <v>0.26985245099999999</v>
      </c>
      <c r="E18" s="51">
        <v>0</v>
      </c>
      <c r="F18" s="51">
        <v>0</v>
      </c>
      <c r="G18" s="51">
        <v>0.26985245099999999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0.26985245099999999</v>
      </c>
      <c r="T18" s="51">
        <v>0</v>
      </c>
      <c r="U18" s="51">
        <v>0</v>
      </c>
      <c r="V18" s="51">
        <v>0</v>
      </c>
      <c r="W18" s="51">
        <v>0.26985245099999999</v>
      </c>
      <c r="X18" s="51">
        <v>0.14257979999999998</v>
      </c>
      <c r="Y18" s="51">
        <v>0</v>
      </c>
      <c r="Z18" s="51">
        <v>0.12727265099999999</v>
      </c>
      <c r="AA18" s="51">
        <v>4.1386650999999997E-2</v>
      </c>
      <c r="AB18" s="51">
        <v>0.21417709233933935</v>
      </c>
      <c r="AC18" s="51">
        <v>5.5675358660660645E-2</v>
      </c>
      <c r="AD18" s="51">
        <v>3.674067866066065E-2</v>
      </c>
      <c r="AE18" s="54">
        <v>1.8934679999999999E-2</v>
      </c>
      <c r="AF18" s="51">
        <v>0</v>
      </c>
      <c r="AG18" s="53">
        <v>3.674067866066065E-2</v>
      </c>
      <c r="AH18" s="51">
        <v>1.8934679999999999E-2</v>
      </c>
      <c r="AI18" s="51">
        <v>3.674067866066065E-2</v>
      </c>
      <c r="AJ18" s="51">
        <v>0</v>
      </c>
      <c r="AK18" s="51">
        <f t="shared" si="0"/>
        <v>0.26985245099999999</v>
      </c>
      <c r="AL18" s="51">
        <f t="shared" si="1"/>
        <v>0</v>
      </c>
      <c r="AM18" s="51">
        <v>0</v>
      </c>
      <c r="AN18" s="51">
        <v>0</v>
      </c>
      <c r="AO18" s="51">
        <f t="shared" si="2"/>
        <v>0.26985245099999999</v>
      </c>
    </row>
    <row r="19" spans="2:41" s="48" customFormat="1" ht="27" customHeight="1" x14ac:dyDescent="0.15">
      <c r="B19" s="57" t="s">
        <v>83</v>
      </c>
      <c r="C19" s="50"/>
      <c r="D19" s="51">
        <v>1.2902599999999998E-2</v>
      </c>
      <c r="E19" s="51">
        <v>0</v>
      </c>
      <c r="F19" s="51">
        <v>0</v>
      </c>
      <c r="G19" s="51">
        <v>1.2902599999999998E-2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1.2902599999999998E-2</v>
      </c>
      <c r="T19" s="51">
        <v>0</v>
      </c>
      <c r="U19" s="51">
        <v>0</v>
      </c>
      <c r="V19" s="51">
        <v>0</v>
      </c>
      <c r="W19" s="51">
        <v>1.2902599999999998E-2</v>
      </c>
      <c r="X19" s="51">
        <v>0</v>
      </c>
      <c r="Y19" s="51">
        <v>0</v>
      </c>
      <c r="Z19" s="51">
        <v>1.2902599999999998E-2</v>
      </c>
      <c r="AA19" s="51">
        <v>3.5015999999999997E-3</v>
      </c>
      <c r="AB19" s="51">
        <v>3.3679038851497003E-3</v>
      </c>
      <c r="AC19" s="51">
        <v>9.5346961148502982E-3</v>
      </c>
      <c r="AD19" s="51">
        <v>9.3730999999999988E-3</v>
      </c>
      <c r="AE19" s="54">
        <v>1.6159611485029948E-4</v>
      </c>
      <c r="AF19" s="51">
        <v>0</v>
      </c>
      <c r="AG19" s="53">
        <v>9.3730999999999988E-3</v>
      </c>
      <c r="AH19" s="51">
        <v>1.6159611485029948E-4</v>
      </c>
      <c r="AI19" s="51">
        <v>9.3730999999999988E-3</v>
      </c>
      <c r="AJ19" s="51">
        <v>0</v>
      </c>
      <c r="AK19" s="51">
        <f t="shared" si="0"/>
        <v>1.2902599999999998E-2</v>
      </c>
      <c r="AL19" s="51">
        <f t="shared" si="1"/>
        <v>0</v>
      </c>
      <c r="AM19" s="51">
        <v>0</v>
      </c>
      <c r="AN19" s="51">
        <v>0</v>
      </c>
      <c r="AO19" s="51">
        <f t="shared" si="2"/>
        <v>1.2902599999999998E-2</v>
      </c>
    </row>
    <row r="20" spans="2:41" s="48" customFormat="1" ht="27" customHeight="1" x14ac:dyDescent="0.15">
      <c r="B20" s="57" t="s">
        <v>84</v>
      </c>
      <c r="C20" s="50"/>
      <c r="D20" s="51">
        <v>3.9161375000000012E-2</v>
      </c>
      <c r="E20" s="51">
        <v>0</v>
      </c>
      <c r="F20" s="51">
        <v>0</v>
      </c>
      <c r="G20" s="51">
        <v>3.9161375000000012E-2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3.9161375000000012E-2</v>
      </c>
      <c r="T20" s="51">
        <v>0</v>
      </c>
      <c r="U20" s="51">
        <v>0</v>
      </c>
      <c r="V20" s="51">
        <v>0</v>
      </c>
      <c r="W20" s="51">
        <v>3.9161375000000012E-2</v>
      </c>
      <c r="X20" s="51">
        <v>8.4750000000000005E-4</v>
      </c>
      <c r="Y20" s="51">
        <v>0</v>
      </c>
      <c r="Z20" s="51">
        <v>3.8313875000000011E-2</v>
      </c>
      <c r="AA20" s="51">
        <v>9.6099999999999988E-3</v>
      </c>
      <c r="AB20" s="51">
        <v>3.8847409806430457E-2</v>
      </c>
      <c r="AC20" s="51">
        <v>3.1396519356955376E-4</v>
      </c>
      <c r="AD20" s="51">
        <v>2.9547499999999996E-4</v>
      </c>
      <c r="AE20" s="54">
        <v>1.8490193569553802E-5</v>
      </c>
      <c r="AF20" s="51">
        <v>0</v>
      </c>
      <c r="AG20" s="53">
        <v>2.9547499999999996E-4</v>
      </c>
      <c r="AH20" s="51">
        <v>1.8490193569553802E-5</v>
      </c>
      <c r="AI20" s="51">
        <v>2.9547499999999996E-4</v>
      </c>
      <c r="AJ20" s="51">
        <v>0</v>
      </c>
      <c r="AK20" s="51">
        <f t="shared" si="0"/>
        <v>3.9161375000000012E-2</v>
      </c>
      <c r="AL20" s="51">
        <f t="shared" si="1"/>
        <v>0</v>
      </c>
      <c r="AM20" s="51">
        <v>0</v>
      </c>
      <c r="AN20" s="51">
        <v>0</v>
      </c>
      <c r="AO20" s="51">
        <f t="shared" si="2"/>
        <v>3.9161375000000012E-2</v>
      </c>
    </row>
    <row r="21" spans="2:41" s="48" customFormat="1" ht="27" customHeight="1" x14ac:dyDescent="0.15">
      <c r="B21" s="57" t="s">
        <v>85</v>
      </c>
      <c r="C21" s="50"/>
      <c r="D21" s="51">
        <v>0.75306569999999995</v>
      </c>
      <c r="E21" s="51">
        <v>0</v>
      </c>
      <c r="F21" s="51">
        <v>0</v>
      </c>
      <c r="G21" s="51">
        <v>0.75306569999999995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0.75306569999999995</v>
      </c>
      <c r="T21" s="51">
        <v>8.1689999999999992E-3</v>
      </c>
      <c r="U21" s="51">
        <v>7.1399999999999996E-3</v>
      </c>
      <c r="V21" s="51">
        <v>1.029E-3</v>
      </c>
      <c r="W21" s="51">
        <v>0.74489669999999997</v>
      </c>
      <c r="X21" s="51">
        <v>0.13364599999999999</v>
      </c>
      <c r="Y21" s="51">
        <v>0</v>
      </c>
      <c r="Z21" s="51">
        <v>0.61125069999999992</v>
      </c>
      <c r="AA21" s="51">
        <v>4.8827700000000002E-2</v>
      </c>
      <c r="AB21" s="51">
        <v>6.5665887058823369E-2</v>
      </c>
      <c r="AC21" s="51">
        <v>0.6792308129411766</v>
      </c>
      <c r="AD21" s="51">
        <v>0.62779707287851194</v>
      </c>
      <c r="AE21" s="54">
        <v>5.1433740062664615E-2</v>
      </c>
      <c r="AF21" s="51">
        <v>0</v>
      </c>
      <c r="AG21" s="53">
        <v>0.62779707287851194</v>
      </c>
      <c r="AH21" s="51">
        <v>5.9602740062664611E-2</v>
      </c>
      <c r="AI21" s="51">
        <v>0.62779707287851194</v>
      </c>
      <c r="AJ21" s="51">
        <v>0</v>
      </c>
      <c r="AK21" s="51">
        <f t="shared" si="0"/>
        <v>0.75306569999999995</v>
      </c>
      <c r="AL21" s="51">
        <f t="shared" si="1"/>
        <v>8.1690000000000009E-3</v>
      </c>
      <c r="AM21" s="51">
        <v>0</v>
      </c>
      <c r="AN21" s="51">
        <v>8.1690000000000009E-3</v>
      </c>
      <c r="AO21" s="51">
        <f t="shared" si="2"/>
        <v>0.74489669999999997</v>
      </c>
    </row>
    <row r="22" spans="2:41" s="48" customFormat="1" ht="27" customHeight="1" x14ac:dyDescent="0.15">
      <c r="B22" s="57" t="s">
        <v>86</v>
      </c>
      <c r="C22" s="50"/>
      <c r="D22" s="51">
        <v>2.9344999999999996E-3</v>
      </c>
      <c r="E22" s="51">
        <v>0</v>
      </c>
      <c r="F22" s="51">
        <v>0</v>
      </c>
      <c r="G22" s="51">
        <v>2.9344999999999996E-3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2.9344999999999996E-3</v>
      </c>
      <c r="T22" s="51">
        <v>0</v>
      </c>
      <c r="U22" s="51">
        <v>0</v>
      </c>
      <c r="V22" s="51">
        <v>0</v>
      </c>
      <c r="W22" s="51">
        <v>2.9344999999999996E-3</v>
      </c>
      <c r="X22" s="51">
        <v>6.9799999999999994E-4</v>
      </c>
      <c r="Y22" s="51">
        <v>0</v>
      </c>
      <c r="Z22" s="51">
        <v>2.2364999999999998E-3</v>
      </c>
      <c r="AA22" s="51">
        <v>0</v>
      </c>
      <c r="AB22" s="51">
        <v>0</v>
      </c>
      <c r="AC22" s="51">
        <v>2.9344999999999996E-3</v>
      </c>
      <c r="AD22" s="51">
        <v>1.9979999999999998E-3</v>
      </c>
      <c r="AE22" s="54">
        <v>9.3649999999999994E-4</v>
      </c>
      <c r="AF22" s="51">
        <v>0</v>
      </c>
      <c r="AG22" s="53">
        <v>1.9979999999999998E-3</v>
      </c>
      <c r="AH22" s="51">
        <v>9.3649999999999994E-4</v>
      </c>
      <c r="AI22" s="51">
        <v>1.9979999999999998E-3</v>
      </c>
      <c r="AJ22" s="51">
        <v>0</v>
      </c>
      <c r="AK22" s="51">
        <f t="shared" si="0"/>
        <v>2.9344999999999996E-3</v>
      </c>
      <c r="AL22" s="51">
        <f t="shared" si="1"/>
        <v>0</v>
      </c>
      <c r="AM22" s="51">
        <v>0</v>
      </c>
      <c r="AN22" s="51">
        <v>0</v>
      </c>
      <c r="AO22" s="51">
        <f t="shared" si="2"/>
        <v>2.9344999999999996E-3</v>
      </c>
    </row>
    <row r="23" spans="2:41" s="48" customFormat="1" ht="27" customHeight="1" x14ac:dyDescent="0.15">
      <c r="B23" s="57" t="s">
        <v>87</v>
      </c>
      <c r="C23" s="50"/>
      <c r="D23" s="51">
        <v>0.36384100000000003</v>
      </c>
      <c r="E23" s="51">
        <v>0</v>
      </c>
      <c r="F23" s="51">
        <v>0</v>
      </c>
      <c r="G23" s="51">
        <v>0.36384100000000003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0.36384100000000003</v>
      </c>
      <c r="T23" s="51">
        <v>0</v>
      </c>
      <c r="U23" s="51">
        <v>0</v>
      </c>
      <c r="V23" s="51">
        <v>0</v>
      </c>
      <c r="W23" s="51">
        <v>0.36384100000000003</v>
      </c>
      <c r="X23" s="51">
        <v>0.35582200000000003</v>
      </c>
      <c r="Y23" s="51">
        <v>0</v>
      </c>
      <c r="Z23" s="51">
        <v>8.0190000000000001E-3</v>
      </c>
      <c r="AA23" s="51">
        <v>0</v>
      </c>
      <c r="AB23" s="51">
        <v>-2.8188704521370234E-5</v>
      </c>
      <c r="AC23" s="51">
        <v>0.3638691887045214</v>
      </c>
      <c r="AD23" s="51">
        <v>0.34658366874297952</v>
      </c>
      <c r="AE23" s="54">
        <v>1.728551996154188E-2</v>
      </c>
      <c r="AF23" s="51">
        <v>0</v>
      </c>
      <c r="AG23" s="53">
        <v>0.34658366874297952</v>
      </c>
      <c r="AH23" s="51">
        <v>1.728551996154188E-2</v>
      </c>
      <c r="AI23" s="51">
        <v>0.34658366874297952</v>
      </c>
      <c r="AJ23" s="51">
        <v>0</v>
      </c>
      <c r="AK23" s="51">
        <f t="shared" si="0"/>
        <v>0.36384100000000003</v>
      </c>
      <c r="AL23" s="51">
        <f t="shared" si="1"/>
        <v>0</v>
      </c>
      <c r="AM23" s="51">
        <v>0</v>
      </c>
      <c r="AN23" s="51">
        <v>0</v>
      </c>
      <c r="AO23" s="51">
        <f t="shared" si="2"/>
        <v>0.36384100000000003</v>
      </c>
    </row>
    <row r="24" spans="2:41" s="48" customFormat="1" ht="27" customHeight="1" x14ac:dyDescent="0.15">
      <c r="B24" s="57" t="s">
        <v>88</v>
      </c>
      <c r="C24" s="50"/>
      <c r="D24" s="51">
        <v>3.6999999999999998E-2</v>
      </c>
      <c r="E24" s="51">
        <v>0</v>
      </c>
      <c r="F24" s="51">
        <v>0</v>
      </c>
      <c r="G24" s="51">
        <v>3.6999999999999998E-2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3.6999999999999998E-2</v>
      </c>
      <c r="T24" s="51">
        <v>0</v>
      </c>
      <c r="U24" s="51">
        <v>0</v>
      </c>
      <c r="V24" s="51">
        <v>0</v>
      </c>
      <c r="W24" s="51">
        <v>3.6999999999999998E-2</v>
      </c>
      <c r="X24" s="51">
        <v>3.6999999999999998E-2</v>
      </c>
      <c r="Y24" s="51">
        <v>0</v>
      </c>
      <c r="Z24" s="51">
        <v>0</v>
      </c>
      <c r="AA24" s="51">
        <v>0</v>
      </c>
      <c r="AB24" s="51">
        <v>0</v>
      </c>
      <c r="AC24" s="51">
        <v>3.6999999999999998E-2</v>
      </c>
      <c r="AD24" s="51">
        <v>3.6999999999999998E-2</v>
      </c>
      <c r="AE24" s="54">
        <v>0</v>
      </c>
      <c r="AF24" s="51">
        <v>0</v>
      </c>
      <c r="AG24" s="53">
        <v>3.6999999999999998E-2</v>
      </c>
      <c r="AH24" s="51">
        <v>0</v>
      </c>
      <c r="AI24" s="51">
        <v>3.6999999999999998E-2</v>
      </c>
      <c r="AJ24" s="51">
        <v>0</v>
      </c>
      <c r="AK24" s="51">
        <f t="shared" si="0"/>
        <v>3.6999999999999998E-2</v>
      </c>
      <c r="AL24" s="51">
        <f t="shared" si="1"/>
        <v>0</v>
      </c>
      <c r="AM24" s="51">
        <v>0</v>
      </c>
      <c r="AN24" s="51">
        <v>0</v>
      </c>
      <c r="AO24" s="51">
        <f t="shared" si="2"/>
        <v>3.6999999999999998E-2</v>
      </c>
    </row>
    <row r="25" spans="2:41" s="48" customFormat="1" ht="27" customHeight="1" x14ac:dyDescent="0.15">
      <c r="B25" s="57" t="s">
        <v>89</v>
      </c>
      <c r="C25" s="50"/>
      <c r="D25" s="51">
        <v>7.4700000000000001E-3</v>
      </c>
      <c r="E25" s="51">
        <v>0</v>
      </c>
      <c r="F25" s="51">
        <v>0</v>
      </c>
      <c r="G25" s="51">
        <v>7.4700000000000001E-3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7.4700000000000001E-3</v>
      </c>
      <c r="T25" s="51">
        <v>0</v>
      </c>
      <c r="U25" s="51">
        <v>0</v>
      </c>
      <c r="V25" s="51">
        <v>0</v>
      </c>
      <c r="W25" s="51">
        <v>7.4700000000000001E-3</v>
      </c>
      <c r="X25" s="51">
        <v>0</v>
      </c>
      <c r="Y25" s="51">
        <v>0</v>
      </c>
      <c r="Z25" s="51">
        <v>7.4700000000000001E-3</v>
      </c>
      <c r="AA25" s="51">
        <v>0</v>
      </c>
      <c r="AB25" s="51">
        <v>0</v>
      </c>
      <c r="AC25" s="51">
        <v>7.4700000000000001E-3</v>
      </c>
      <c r="AD25" s="51">
        <v>7.4700000000000001E-3</v>
      </c>
      <c r="AE25" s="54">
        <v>0</v>
      </c>
      <c r="AF25" s="51">
        <v>0</v>
      </c>
      <c r="AG25" s="53">
        <v>7.4700000000000001E-3</v>
      </c>
      <c r="AH25" s="51">
        <v>0</v>
      </c>
      <c r="AI25" s="51">
        <v>7.4700000000000001E-3</v>
      </c>
      <c r="AJ25" s="51">
        <v>0</v>
      </c>
      <c r="AK25" s="51">
        <f t="shared" si="0"/>
        <v>7.4700000000000001E-3</v>
      </c>
      <c r="AL25" s="51">
        <f t="shared" si="1"/>
        <v>0</v>
      </c>
      <c r="AM25" s="51">
        <v>0</v>
      </c>
      <c r="AN25" s="51">
        <v>0</v>
      </c>
      <c r="AO25" s="51">
        <f t="shared" si="2"/>
        <v>7.4700000000000001E-3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0.11332799999999998</v>
      </c>
      <c r="E28" s="51">
        <v>0</v>
      </c>
      <c r="F28" s="51">
        <v>0</v>
      </c>
      <c r="G28" s="51">
        <v>0.11332799999999998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0.11332799999999998</v>
      </c>
      <c r="T28" s="51">
        <v>0</v>
      </c>
      <c r="U28" s="51">
        <v>0</v>
      </c>
      <c r="V28" s="51">
        <v>0</v>
      </c>
      <c r="W28" s="51">
        <v>0.11332799999999998</v>
      </c>
      <c r="X28" s="51">
        <v>4.9432999999999998E-2</v>
      </c>
      <c r="Y28" s="51">
        <v>0</v>
      </c>
      <c r="Z28" s="51">
        <v>6.3894999999999993E-2</v>
      </c>
      <c r="AA28" s="51">
        <v>3.1899999999999998E-2</v>
      </c>
      <c r="AB28" s="51">
        <v>0</v>
      </c>
      <c r="AC28" s="51">
        <v>0.11332800000000001</v>
      </c>
      <c r="AD28" s="51">
        <v>7.9556313607131279E-2</v>
      </c>
      <c r="AE28" s="54">
        <v>3.3771686392868733E-2</v>
      </c>
      <c r="AF28" s="51">
        <v>0</v>
      </c>
      <c r="AG28" s="53">
        <v>7.9556313607131279E-2</v>
      </c>
      <c r="AH28" s="51">
        <v>3.3771686392868733E-2</v>
      </c>
      <c r="AI28" s="51">
        <v>7.9556313607131279E-2</v>
      </c>
      <c r="AJ28" s="51">
        <v>0</v>
      </c>
      <c r="AK28" s="51">
        <f t="shared" si="0"/>
        <v>0.11332799999999998</v>
      </c>
      <c r="AL28" s="51">
        <f t="shared" si="1"/>
        <v>0</v>
      </c>
      <c r="AM28" s="51">
        <v>0</v>
      </c>
      <c r="AN28" s="51">
        <v>0</v>
      </c>
      <c r="AO28" s="51">
        <f t="shared" si="2"/>
        <v>0.11332799999999998</v>
      </c>
    </row>
    <row r="29" spans="2:41" s="48" customFormat="1" ht="27" customHeight="1" x14ac:dyDescent="0.15">
      <c r="B29" s="57" t="s">
        <v>93</v>
      </c>
      <c r="C29" s="50"/>
      <c r="D29" s="51">
        <v>2.8694399999999991E-2</v>
      </c>
      <c r="E29" s="51">
        <v>0</v>
      </c>
      <c r="F29" s="51">
        <v>0</v>
      </c>
      <c r="G29" s="51">
        <v>2.8694399999999991E-2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2.8694399999999991E-2</v>
      </c>
      <c r="T29" s="51">
        <v>2.9999999999999997E-5</v>
      </c>
      <c r="U29" s="51">
        <v>0</v>
      </c>
      <c r="V29" s="51">
        <v>2.9999999999999997E-5</v>
      </c>
      <c r="W29" s="51">
        <v>2.8664399999999993E-2</v>
      </c>
      <c r="X29" s="51">
        <v>1.6904999999999996E-2</v>
      </c>
      <c r="Y29" s="51">
        <v>2.1599999999999999E-4</v>
      </c>
      <c r="Z29" s="51">
        <v>1.1759399999999998E-2</v>
      </c>
      <c r="AA29" s="51">
        <v>4.5699999999999994E-3</v>
      </c>
      <c r="AB29" s="51">
        <v>0</v>
      </c>
      <c r="AC29" s="51">
        <v>2.86644E-2</v>
      </c>
      <c r="AD29" s="51">
        <v>1.1281126865671639E-2</v>
      </c>
      <c r="AE29" s="54">
        <v>1.7383273134328359E-2</v>
      </c>
      <c r="AF29" s="51">
        <v>0</v>
      </c>
      <c r="AG29" s="53">
        <v>1.1281126865671639E-2</v>
      </c>
      <c r="AH29" s="51">
        <v>1.7413273134328357E-2</v>
      </c>
      <c r="AI29" s="51">
        <v>1.1281126865671639E-2</v>
      </c>
      <c r="AJ29" s="51">
        <v>0</v>
      </c>
      <c r="AK29" s="51">
        <f t="shared" si="0"/>
        <v>2.8694399999999991E-2</v>
      </c>
      <c r="AL29" s="51">
        <f t="shared" si="1"/>
        <v>2.9999999999999997E-5</v>
      </c>
      <c r="AM29" s="51">
        <v>0</v>
      </c>
      <c r="AN29" s="51">
        <v>2.9999999999999997E-5</v>
      </c>
      <c r="AO29" s="51">
        <f t="shared" si="2"/>
        <v>2.8664399999999993E-2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0.58461123999999998</v>
      </c>
      <c r="E31" s="51">
        <v>0</v>
      </c>
      <c r="F31" s="51">
        <v>0</v>
      </c>
      <c r="G31" s="51">
        <v>0.58461123999999998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0.58461123999999998</v>
      </c>
      <c r="T31" s="51">
        <v>3.2661999999999997E-2</v>
      </c>
      <c r="U31" s="51">
        <v>2.8232E-2</v>
      </c>
      <c r="V31" s="51">
        <v>4.4299999999999999E-3</v>
      </c>
      <c r="W31" s="51">
        <v>0.55194924000000001</v>
      </c>
      <c r="X31" s="51">
        <v>0.54877924</v>
      </c>
      <c r="Y31" s="51">
        <v>0</v>
      </c>
      <c r="Z31" s="51">
        <v>3.1700000000000001E-3</v>
      </c>
      <c r="AA31" s="51">
        <v>0</v>
      </c>
      <c r="AB31" s="51">
        <v>2.0000000000000018E-3</v>
      </c>
      <c r="AC31" s="51">
        <v>0.54994924000000001</v>
      </c>
      <c r="AD31" s="51">
        <v>0.54982635864406781</v>
      </c>
      <c r="AE31" s="54">
        <v>1.2288135593220339E-4</v>
      </c>
      <c r="AF31" s="51">
        <v>0</v>
      </c>
      <c r="AG31" s="53">
        <v>0.54982635864406781</v>
      </c>
      <c r="AH31" s="51">
        <v>3.2784881355932202E-2</v>
      </c>
      <c r="AI31" s="51">
        <v>0.54982635864406781</v>
      </c>
      <c r="AJ31" s="51">
        <v>0</v>
      </c>
      <c r="AK31" s="51">
        <f t="shared" si="0"/>
        <v>0.58461123999999998</v>
      </c>
      <c r="AL31" s="51">
        <f t="shared" si="1"/>
        <v>3.2662000000000004E-2</v>
      </c>
      <c r="AM31" s="51">
        <v>0</v>
      </c>
      <c r="AN31" s="51">
        <v>3.2662000000000004E-2</v>
      </c>
      <c r="AO31" s="51">
        <f t="shared" si="2"/>
        <v>0.55194924000000001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0.89532200000000006</v>
      </c>
      <c r="E36" s="51">
        <v>0</v>
      </c>
      <c r="F36" s="51">
        <v>0</v>
      </c>
      <c r="G36" s="51">
        <v>0.89532200000000006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0.89532200000000006</v>
      </c>
      <c r="T36" s="51">
        <v>1.7410999999999999E-2</v>
      </c>
      <c r="U36" s="51">
        <v>0</v>
      </c>
      <c r="V36" s="51">
        <v>1.7410999999999999E-2</v>
      </c>
      <c r="W36" s="51">
        <v>0.877911</v>
      </c>
      <c r="X36" s="51">
        <v>0.20891500000000002</v>
      </c>
      <c r="Y36" s="51">
        <v>7.0200000000000004E-4</v>
      </c>
      <c r="Z36" s="51">
        <v>0.66899600000000004</v>
      </c>
      <c r="AA36" s="51">
        <v>5.8983999999999995E-2</v>
      </c>
      <c r="AB36" s="51">
        <v>1.2228548493150528E-2</v>
      </c>
      <c r="AC36" s="51">
        <v>0.86568245150684953</v>
      </c>
      <c r="AD36" s="51">
        <v>0.62819572000000012</v>
      </c>
      <c r="AE36" s="51">
        <v>0.2374867315068494</v>
      </c>
      <c r="AF36" s="51">
        <v>0</v>
      </c>
      <c r="AG36" s="53">
        <v>0.62819572000000012</v>
      </c>
      <c r="AH36" s="51">
        <v>0.25489773150684941</v>
      </c>
      <c r="AI36" s="51">
        <v>0.62819572000000012</v>
      </c>
      <c r="AJ36" s="51">
        <v>0</v>
      </c>
      <c r="AK36" s="51">
        <f t="shared" si="0"/>
        <v>0.89532200000000006</v>
      </c>
      <c r="AL36" s="51">
        <f t="shared" si="1"/>
        <v>1.7410999999999999E-2</v>
      </c>
      <c r="AM36" s="51">
        <f>SUM(AM37:AM39)</f>
        <v>0</v>
      </c>
      <c r="AN36" s="51">
        <f>SUM(AN37:AN39)</f>
        <v>1.7410999999999999E-2</v>
      </c>
      <c r="AO36" s="51">
        <f t="shared" si="2"/>
        <v>0.87791100000000011</v>
      </c>
    </row>
    <row r="37" spans="2:41" s="48" customFormat="1" ht="27" customHeight="1" x14ac:dyDescent="0.15">
      <c r="B37" s="59">
        <v>0</v>
      </c>
      <c r="C37" s="60" t="s">
        <v>101</v>
      </c>
      <c r="D37" s="61">
        <v>1.137E-3</v>
      </c>
      <c r="E37" s="62">
        <v>0</v>
      </c>
      <c r="F37" s="61">
        <v>0</v>
      </c>
      <c r="G37" s="61">
        <v>1.137E-3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1.137E-3</v>
      </c>
      <c r="T37" s="61">
        <v>4.0100000000000004E-4</v>
      </c>
      <c r="U37" s="61">
        <v>0</v>
      </c>
      <c r="V37" s="61">
        <v>4.0100000000000004E-4</v>
      </c>
      <c r="W37" s="61">
        <v>7.36E-4</v>
      </c>
      <c r="X37" s="61">
        <v>7.0200000000000004E-4</v>
      </c>
      <c r="Y37" s="61">
        <v>7.0200000000000004E-4</v>
      </c>
      <c r="Z37" s="61">
        <v>3.4E-5</v>
      </c>
      <c r="AA37" s="61">
        <v>3.4E-5</v>
      </c>
      <c r="AB37" s="61">
        <v>6.6186849315068481E-4</v>
      </c>
      <c r="AC37" s="61">
        <v>7.4131506849315162E-5</v>
      </c>
      <c r="AD37" s="61">
        <v>0</v>
      </c>
      <c r="AE37" s="61">
        <v>7.4131506849315162E-5</v>
      </c>
      <c r="AF37" s="63">
        <v>0</v>
      </c>
      <c r="AG37" s="64">
        <v>0</v>
      </c>
      <c r="AH37" s="61">
        <v>4.7513150684931518E-4</v>
      </c>
      <c r="AI37" s="61">
        <v>0</v>
      </c>
      <c r="AJ37" s="62">
        <v>0</v>
      </c>
      <c r="AK37" s="62">
        <f t="shared" si="0"/>
        <v>1.137E-3</v>
      </c>
      <c r="AL37" s="62">
        <f t="shared" si="1"/>
        <v>4.0100000000000004E-4</v>
      </c>
      <c r="AM37" s="62">
        <v>0</v>
      </c>
      <c r="AN37" s="62">
        <v>4.0100000000000004E-4</v>
      </c>
      <c r="AO37" s="62">
        <f t="shared" si="2"/>
        <v>7.3599999999999989E-4</v>
      </c>
    </row>
    <row r="38" spans="2:41" s="48" customFormat="1" ht="27" customHeight="1" x14ac:dyDescent="0.15">
      <c r="B38" s="59">
        <v>0</v>
      </c>
      <c r="C38" s="75" t="s">
        <v>102</v>
      </c>
      <c r="D38" s="66">
        <v>0.837036</v>
      </c>
      <c r="E38" s="66">
        <v>0</v>
      </c>
      <c r="F38" s="66">
        <v>0</v>
      </c>
      <c r="G38" s="66">
        <v>0.837036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0.837036</v>
      </c>
      <c r="T38" s="66">
        <v>1.5399999999999999E-2</v>
      </c>
      <c r="U38" s="66">
        <v>0</v>
      </c>
      <c r="V38" s="66">
        <v>1.5399999999999999E-2</v>
      </c>
      <c r="W38" s="66">
        <v>0.82163600000000003</v>
      </c>
      <c r="X38" s="66">
        <v>0.20821300000000001</v>
      </c>
      <c r="Y38" s="66">
        <v>0</v>
      </c>
      <c r="Z38" s="66">
        <v>0.61342300000000005</v>
      </c>
      <c r="AA38" s="66">
        <v>1.295E-2</v>
      </c>
      <c r="AB38" s="66">
        <v>1.1534999999999851E-2</v>
      </c>
      <c r="AC38" s="66">
        <v>0.81010100000000018</v>
      </c>
      <c r="AD38" s="66">
        <v>0.57287840000000012</v>
      </c>
      <c r="AE38" s="66">
        <v>0.23722260000000009</v>
      </c>
      <c r="AF38" s="67">
        <v>0</v>
      </c>
      <c r="AG38" s="68">
        <v>0.57287840000000012</v>
      </c>
      <c r="AH38" s="66">
        <v>0.25262260000000009</v>
      </c>
      <c r="AI38" s="66">
        <v>0.57287840000000012</v>
      </c>
      <c r="AJ38" s="66">
        <v>0</v>
      </c>
      <c r="AK38" s="66">
        <f t="shared" si="0"/>
        <v>0.837036</v>
      </c>
      <c r="AL38" s="66">
        <f t="shared" si="1"/>
        <v>1.5399999999999999E-2</v>
      </c>
      <c r="AM38" s="66">
        <v>0</v>
      </c>
      <c r="AN38" s="66">
        <v>1.5399999999999999E-2</v>
      </c>
      <c r="AO38" s="66">
        <f t="shared" si="2"/>
        <v>0.82163600000000003</v>
      </c>
    </row>
    <row r="39" spans="2:41" ht="27" customHeight="1" x14ac:dyDescent="0.15">
      <c r="B39" s="69">
        <v>0</v>
      </c>
      <c r="C39" s="76" t="s">
        <v>100</v>
      </c>
      <c r="D39" s="71">
        <v>5.7148999999999991E-2</v>
      </c>
      <c r="E39" s="52">
        <v>0</v>
      </c>
      <c r="F39" s="71">
        <v>0</v>
      </c>
      <c r="G39" s="71">
        <v>5.7148999999999991E-2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5.7148999999999991E-2</v>
      </c>
      <c r="T39" s="71">
        <v>1.6100000000000001E-3</v>
      </c>
      <c r="U39" s="71">
        <v>0</v>
      </c>
      <c r="V39" s="71">
        <v>1.6100000000000001E-3</v>
      </c>
      <c r="W39" s="71">
        <v>5.5538999999999991E-2</v>
      </c>
      <c r="X39" s="71">
        <v>0</v>
      </c>
      <c r="Y39" s="71">
        <v>0</v>
      </c>
      <c r="Z39" s="71">
        <v>5.5538999999999991E-2</v>
      </c>
      <c r="AA39" s="71">
        <v>4.5999999999999999E-2</v>
      </c>
      <c r="AB39" s="71">
        <v>3.167999999999227E-5</v>
      </c>
      <c r="AC39" s="71">
        <v>5.5507319999999999E-2</v>
      </c>
      <c r="AD39" s="71">
        <v>5.5317319999999996E-2</v>
      </c>
      <c r="AE39" s="71">
        <v>1.9000000000000001E-4</v>
      </c>
      <c r="AF39" s="72">
        <v>0</v>
      </c>
      <c r="AG39" s="73">
        <v>5.5317319999999996E-2</v>
      </c>
      <c r="AH39" s="71">
        <v>1.8000000000000002E-3</v>
      </c>
      <c r="AI39" s="71">
        <v>5.5317319999999996E-2</v>
      </c>
      <c r="AJ39" s="52">
        <v>0</v>
      </c>
      <c r="AK39" s="52">
        <f t="shared" si="0"/>
        <v>5.7148999999999991E-2</v>
      </c>
      <c r="AL39" s="52">
        <f t="shared" si="1"/>
        <v>1.6100000000000001E-3</v>
      </c>
      <c r="AM39" s="52">
        <v>0</v>
      </c>
      <c r="AN39" s="52">
        <v>1.6100000000000001E-3</v>
      </c>
      <c r="AO39" s="52">
        <f t="shared" si="2"/>
        <v>5.5538999999999991E-2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2026-03-19T23:57:37Z</dcterms:created>
  <dcterms:modified xsi:type="dcterms:W3CDTF">2026-03-20T01:05:02Z</dcterms:modified>
</cp:coreProperties>
</file>