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42343578-78E4-4A1E-B1BE-E959A2086DF8}" xr6:coauthVersionLast="47" xr6:coauthVersionMax="47" xr10:uidLastSave="{00000000-0000-0000-0000-000000000000}"/>
  <bookViews>
    <workbookView xWindow="1560" yWindow="1560" windowWidth="25575" windowHeight="11265" xr2:uid="{626EF383-BD65-4CE0-AA04-D73D5A1DB493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K60" i="1"/>
  <c r="AD59" i="1"/>
  <c r="AD58" i="1"/>
  <c r="AD57" i="1"/>
  <c r="Z60" i="1"/>
  <c r="L60" i="1"/>
  <c r="AB60" i="1"/>
  <c r="AA60" i="1"/>
  <c r="Q60" i="1"/>
  <c r="P60" i="1"/>
  <c r="O60" i="1"/>
  <c r="N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Q61" i="1"/>
  <c r="AB61" i="1"/>
  <c r="AA61" i="1"/>
  <c r="Z61" i="1"/>
  <c r="Y61" i="1"/>
  <c r="X61" i="1"/>
  <c r="W61" i="1"/>
  <c r="V61" i="1"/>
  <c r="U61" i="1"/>
  <c r="T61" i="1"/>
  <c r="S61" i="1"/>
  <c r="R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D56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<sst xmlns="http://schemas.openxmlformats.org/spreadsheetml/2006/main" count="85" uniqueCount="83">
  <si>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</si>
  <si>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</si>
  <si>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</si>
  <si>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</si>
  <si>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</si>
  <si>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</si>
  <si>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</si>
  <si>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</si>
  <si>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</si>
  <si>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</si>
  <si>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</si>
  <si>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</si>
  <si>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</si>
  <si>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</si>
  <si>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</si>
  <si>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</si>
  <si>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</si>
  <si>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</si>
  <si>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</si>
  <si>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</si>
  <si>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</si>
  <si>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</si>
  <si>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</si>
  <si>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</si>
  <si>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</si>
  <si>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</si>
  <si>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</si>
  <si>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</si>
  <si>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</si>
  <si>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</si>
  <si>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</si>
  <si>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</si>
  <si>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</si>
  <si>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</si>
  <si>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</si>
  <si>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</si>
  <si>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</si>
  <si>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</si>
  <si>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</si>
  <si>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</si>
  <si>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</si>
  <si>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</si>
  <si>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</si>
  <si>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</si>
  <si>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</si>
  <si>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</si>
  <si>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</si>
  <si>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</si>
  <si>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</si>
  <si>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</si>
  <si>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</si>
  <si>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</si>
  <si>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</si>
  <si>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</si>
  <si>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</si>
  <si>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</si>
  <si>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</si>
  <si>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</si>
  <si>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</si>
  <si>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</si>
  <si>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</si>
  <si>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</si>
  <si>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</si>
  <si>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</si>
  <si>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</si>
  <si>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</si>
  <si>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</si>
  <si>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</si>
  <si>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</si>
  <si>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</si>
  <si>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</si>
  <si>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</si>
  <si>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</si>
  <si>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</si>
  <si>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</si>
  <si>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</si>
  <si>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</si>
  <si>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</si>
  <si>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</si>
  <si>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</si>
  <si>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</si>
  <si>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</si>
  <si>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表1-09　業種別・種類(変換)別の委託最終処分量〔全地域〕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</si>
</sst>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FF37F249-8935-45AF-BF38-E311A2008DEE}"/>
    <cellStyle name="標準_産廃統計表 2" xfId="2" xr:uid="{76196B2F-4972-422B-9139-4D637B2838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82B93799-FE0F-4FFF-A6E4-A1909ABAB90F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1CFBE-52E6-4636-85BB-3657B0D7B94A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E11" sqref="E11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136.64555501151582</v>
      </c>
      <c r="E7" s="26">
        <v>0.41165000000000007</v>
      </c>
      <c r="F7" s="27">
        <v>22.738454303252986</v>
      </c>
      <c r="G7" s="28">
        <v>0.48716599999999999</v>
      </c>
      <c r="H7" s="29">
        <v>6.4701179999999985</v>
      </c>
      <c r="I7" s="30">
        <v>15.781170303252988</v>
      </c>
      <c r="J7" s="31">
        <v>0.32488759512167309</v>
      </c>
      <c r="K7" s="31">
        <v>2.4847849239037934E-2</v>
      </c>
      <c r="L7" s="31">
        <v>0.1158248745170069</v>
      </c>
      <c r="M7" s="31">
        <v>4.0027034037149072</v>
      </c>
      <c r="N7" s="31">
        <v>3.2437738333333327E-2</v>
      </c>
      <c r="O7" s="31">
        <v>1.7688432872403166</v>
      </c>
      <c r="P7" s="31">
        <v>4.2500000000000003E-3</v>
      </c>
      <c r="Q7" s="31">
        <v>0.65448699999999993</v>
      </c>
      <c r="R7" s="31">
        <v>0</v>
      </c>
      <c r="S7" s="31">
        <v>0</v>
      </c>
      <c r="T7" s="31">
        <v>0.14312997145158673</v>
      </c>
      <c r="U7" s="31">
        <v>7.4127621862981536</v>
      </c>
      <c r="V7" s="31">
        <v>53.734099999999998</v>
      </c>
      <c r="W7" s="31">
        <v>5.6244718355932246</v>
      </c>
      <c r="X7" s="31">
        <v>9.1154299999999999</v>
      </c>
      <c r="Y7" s="31">
        <v>0</v>
      </c>
      <c r="Z7" s="31">
        <v>0</v>
      </c>
      <c r="AA7" s="31">
        <v>0</v>
      </c>
      <c r="AB7" s="32">
        <v>30.537274966753611</v>
      </c>
      <c r="AC7" s="33">
        <v>3.1166431884748866</v>
      </c>
      <c r="AD7" s="34">
        <v>27.209770668600015</v>
      </c>
      <c r="AE7" s="35">
        <v>0.21086110967871108</v>
      </c>
    </row>
    <row r="8" spans="2:31" ht="18" customHeight="1" thickTop="1" x14ac:dyDescent="0.15">
      <c r="B8" s="36" t="s">
        <v>9</v>
      </c>
      <c r="C8" s="37"/>
      <c r="D8" s="38">
        <v>3.2425898945925347E-2</v>
      </c>
      <c r="E8" s="39">
        <v>0</v>
      </c>
      <c r="F8" s="40">
        <v>5.2965766935766934E-4</v>
      </c>
      <c r="G8" s="41">
        <v>0</v>
      </c>
      <c r="H8" s="42">
        <v>0</v>
      </c>
      <c r="I8" s="43">
        <v>5.2965766935766934E-4</v>
      </c>
      <c r="J8" s="44">
        <v>2.3757992395437264E-4</v>
      </c>
      <c r="K8" s="44">
        <v>0</v>
      </c>
      <c r="L8" s="44">
        <v>0</v>
      </c>
      <c r="M8" s="44">
        <v>7.7256209656865003E-3</v>
      </c>
      <c r="N8" s="44">
        <v>0</v>
      </c>
      <c r="O8" s="44">
        <v>9.6462030987912086E-3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5.0000000000000002E-5</v>
      </c>
      <c r="V8" s="44">
        <v>0</v>
      </c>
      <c r="W8" s="44">
        <v>1.5423728813559302E-4</v>
      </c>
      <c r="X8" s="44">
        <v>0</v>
      </c>
      <c r="Y8" s="44">
        <v>0</v>
      </c>
      <c r="Z8" s="44">
        <v>0</v>
      </c>
      <c r="AA8" s="44">
        <v>0</v>
      </c>
      <c r="AB8" s="45">
        <v>1.4082600000000001E-2</v>
      </c>
      <c r="AC8" s="46">
        <v>0</v>
      </c>
      <c r="AD8" s="47">
        <f t="shared" ref="AD8:AD59" si="0">AB8-AC8</f>
        <v>1.4082600000000001E-2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2.0218116899765715E-2</v>
      </c>
      <c r="E9" s="51">
        <v>0</v>
      </c>
      <c r="F9" s="52">
        <v>5.2965766935766934E-4</v>
      </c>
      <c r="G9" s="53">
        <v>0</v>
      </c>
      <c r="H9" s="54">
        <v>0</v>
      </c>
      <c r="I9" s="55">
        <v>5.2965766935766934E-4</v>
      </c>
      <c r="J9" s="56">
        <v>2.3757992395437264E-4</v>
      </c>
      <c r="K9" s="56">
        <v>0</v>
      </c>
      <c r="L9" s="56">
        <v>0</v>
      </c>
      <c r="M9" s="56">
        <v>7.7256209656865003E-3</v>
      </c>
      <c r="N9" s="56">
        <v>0</v>
      </c>
      <c r="O9" s="56">
        <v>1.3842105263157901E-4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5.0000000000000002E-5</v>
      </c>
      <c r="V9" s="56">
        <v>0</v>
      </c>
      <c r="W9" s="56">
        <v>1.5423728813559302E-4</v>
      </c>
      <c r="X9" s="56">
        <v>0</v>
      </c>
      <c r="Y9" s="56">
        <v>0</v>
      </c>
      <c r="Z9" s="56">
        <v>0</v>
      </c>
      <c r="AA9" s="56">
        <v>0</v>
      </c>
      <c r="AB9" s="57">
        <v>1.13826E-2</v>
      </c>
      <c r="AC9" s="58">
        <v>0</v>
      </c>
      <c r="AD9" s="59">
        <f t="shared" si="0"/>
        <v>1.13826E-2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1.2207782046159629E-2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9.5077820461596293E-3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2.7000000000000001E-3</v>
      </c>
      <c r="AC10" s="71">
        <v>0</v>
      </c>
      <c r="AD10" s="72">
        <f t="shared" si="0"/>
        <v>2.7000000000000001E-3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3.5999999999999994E-5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3.5999999999999994E-5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19.959067478869969</v>
      </c>
      <c r="E13" s="39">
        <v>4.4899999999999995E-2</v>
      </c>
      <c r="F13" s="40">
        <v>4.4954515003024325</v>
      </c>
      <c r="G13" s="41">
        <v>0</v>
      </c>
      <c r="H13" s="42">
        <v>5.9999999999999995E-4</v>
      </c>
      <c r="I13" s="43">
        <v>4.4948515003024321</v>
      </c>
      <c r="J13" s="44">
        <v>2.2312986000000003E-2</v>
      </c>
      <c r="K13" s="44">
        <v>5.7846061842374682E-4</v>
      </c>
      <c r="L13" s="44">
        <v>5.5836597900262462E-3</v>
      </c>
      <c r="M13" s="44">
        <v>1.0761862200786683</v>
      </c>
      <c r="N13" s="44">
        <v>1.4210546666666662E-2</v>
      </c>
      <c r="O13" s="44">
        <v>1.5289351233482895</v>
      </c>
      <c r="P13" s="44">
        <v>0</v>
      </c>
      <c r="Q13" s="44">
        <v>5.4349999999999997E-3</v>
      </c>
      <c r="R13" s="44">
        <v>0</v>
      </c>
      <c r="S13" s="44">
        <v>0</v>
      </c>
      <c r="T13" s="44">
        <v>1.0466764743764094E-2</v>
      </c>
      <c r="U13" s="44">
        <v>3.793187157399788</v>
      </c>
      <c r="V13" s="44">
        <v>0</v>
      </c>
      <c r="W13" s="44">
        <v>4.1154095677966112</v>
      </c>
      <c r="X13" s="44">
        <v>0</v>
      </c>
      <c r="Y13" s="44">
        <v>0</v>
      </c>
      <c r="Z13" s="44">
        <v>0</v>
      </c>
      <c r="AA13" s="44">
        <v>0</v>
      </c>
      <c r="AB13" s="45">
        <v>4.8464104921252984</v>
      </c>
      <c r="AC13" s="46">
        <v>2.210534920547946E-2</v>
      </c>
      <c r="AD13" s="47">
        <f t="shared" si="0"/>
        <v>4.8243051429198189</v>
      </c>
      <c r="AE13" s="48">
        <v>0.17255662211981562</v>
      </c>
    </row>
    <row r="14" spans="2:31" ht="18" customHeight="1" x14ac:dyDescent="0.15">
      <c r="B14" s="76" t="s">
        <v>15</v>
      </c>
      <c r="C14" s="77"/>
      <c r="D14" s="78">
        <v>95.637215214037809</v>
      </c>
      <c r="E14" s="79">
        <v>0.11891000000000002</v>
      </c>
      <c r="F14" s="80">
        <v>10.353830624575851</v>
      </c>
      <c r="G14" s="81">
        <v>0</v>
      </c>
      <c r="H14" s="82">
        <v>9.5700000000000004E-3</v>
      </c>
      <c r="I14" s="83">
        <v>10.344260624575851</v>
      </c>
      <c r="J14" s="84">
        <v>7.8646718171102664E-2</v>
      </c>
      <c r="K14" s="84">
        <v>1.3797867954162487E-2</v>
      </c>
      <c r="L14" s="84">
        <v>4.1286260110906525E-2</v>
      </c>
      <c r="M14" s="84">
        <v>1.1937978115409957</v>
      </c>
      <c r="N14" s="84">
        <v>1.2332000000000001E-3</v>
      </c>
      <c r="O14" s="84">
        <v>5.9977241247872348E-2</v>
      </c>
      <c r="P14" s="84">
        <v>0</v>
      </c>
      <c r="Q14" s="84">
        <v>0.64679999999999993</v>
      </c>
      <c r="R14" s="84">
        <v>0</v>
      </c>
      <c r="S14" s="84">
        <v>0</v>
      </c>
      <c r="T14" s="84">
        <v>6.9323804394197955E-2</v>
      </c>
      <c r="U14" s="84">
        <v>3.1927671648756215</v>
      </c>
      <c r="V14" s="84">
        <v>53.732099999999996</v>
      </c>
      <c r="W14" s="84">
        <v>1.1967990508474577</v>
      </c>
      <c r="X14" s="84">
        <v>8.5122300000000006</v>
      </c>
      <c r="Y14" s="84">
        <v>0</v>
      </c>
      <c r="Z14" s="84">
        <v>0</v>
      </c>
      <c r="AA14" s="84">
        <v>0</v>
      </c>
      <c r="AB14" s="45">
        <v>16.425715470319638</v>
      </c>
      <c r="AC14" s="46">
        <v>4.3347031963470389E-4</v>
      </c>
      <c r="AD14" s="47">
        <f t="shared" si="0"/>
        <v>16.425282000000003</v>
      </c>
      <c r="AE14" s="48">
        <v>7.2229999999999994E-3</v>
      </c>
    </row>
    <row r="15" spans="2:31" ht="18" customHeight="1" x14ac:dyDescent="0.15">
      <c r="B15" s="36">
        <v>0</v>
      </c>
      <c r="C15" s="49" t="s">
        <v>16</v>
      </c>
      <c r="D15" s="50">
        <v>2.5553129917995014</v>
      </c>
      <c r="E15" s="51">
        <v>9.4120000000000009E-2</v>
      </c>
      <c r="F15" s="52">
        <v>1.6165525750000003</v>
      </c>
      <c r="G15" s="53">
        <v>0</v>
      </c>
      <c r="H15" s="54">
        <v>0</v>
      </c>
      <c r="I15" s="55">
        <v>1.6165525750000003</v>
      </c>
      <c r="J15" s="56">
        <v>3.4199999999999996E-4</v>
      </c>
      <c r="K15" s="56">
        <v>2.2533484871357313E-4</v>
      </c>
      <c r="L15" s="56">
        <v>1.6324750656167979E-6</v>
      </c>
      <c r="M15" s="56">
        <v>7.6737200826254542E-2</v>
      </c>
      <c r="N15" s="56">
        <v>5.375E-4</v>
      </c>
      <c r="O15" s="56">
        <v>2.9192401170442801E-3</v>
      </c>
      <c r="P15" s="56">
        <v>0</v>
      </c>
      <c r="Q15" s="56">
        <v>0.64679999999999993</v>
      </c>
      <c r="R15" s="56">
        <v>0</v>
      </c>
      <c r="S15" s="56">
        <v>0</v>
      </c>
      <c r="T15" s="56">
        <v>1.0750853242320799E-4</v>
      </c>
      <c r="U15" s="56">
        <v>1.2740000000000001E-2</v>
      </c>
      <c r="V15" s="56">
        <v>0</v>
      </c>
      <c r="W15" s="56">
        <v>0</v>
      </c>
      <c r="X15" s="56">
        <v>9.6980000000000011E-2</v>
      </c>
      <c r="Y15" s="56">
        <v>0</v>
      </c>
      <c r="Z15" s="56">
        <v>0</v>
      </c>
      <c r="AA15" s="56">
        <v>0</v>
      </c>
      <c r="AB15" s="57">
        <v>7.2500000000000004E-3</v>
      </c>
      <c r="AC15" s="58">
        <v>0</v>
      </c>
      <c r="AD15" s="59">
        <f t="shared" si="0"/>
        <v>7.2500000000000004E-3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0.96751434712750239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1.3700000000000002E-4</v>
      </c>
      <c r="K16" s="92">
        <v>2.5500000000000001E-6</v>
      </c>
      <c r="L16" s="92">
        <v>0</v>
      </c>
      <c r="M16" s="92">
        <v>0.96052110999999996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5.6313993174061399E-5</v>
      </c>
      <c r="U16" s="92">
        <v>6.7653731343283599E-3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3.1999999999999999E-5</v>
      </c>
      <c r="AC16" s="94">
        <v>0</v>
      </c>
      <c r="AD16" s="95">
        <f t="shared" si="0"/>
        <v>3.1999999999999999E-5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1.3971167074363071E-2</v>
      </c>
      <c r="E17" s="87">
        <v>0</v>
      </c>
      <c r="F17" s="88">
        <v>4.3300000000000001E-4</v>
      </c>
      <c r="G17" s="89">
        <v>0</v>
      </c>
      <c r="H17" s="90">
        <v>0</v>
      </c>
      <c r="I17" s="91">
        <v>4.3300000000000001E-4</v>
      </c>
      <c r="J17" s="92">
        <v>2.6999999999999996E-5</v>
      </c>
      <c r="K17" s="92">
        <v>0</v>
      </c>
      <c r="L17" s="92">
        <v>0</v>
      </c>
      <c r="M17" s="92">
        <v>2.2515999999999999E-4</v>
      </c>
      <c r="N17" s="92">
        <v>0</v>
      </c>
      <c r="O17" s="92">
        <v>8.6007074363072291E-5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3.0000000000000001E-3</v>
      </c>
      <c r="V17" s="92">
        <v>0</v>
      </c>
      <c r="W17" s="92">
        <v>1.0199999999999999E-2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2.4500870156055621E-2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7.1999999999999988E-5</v>
      </c>
      <c r="K18" s="92">
        <v>0</v>
      </c>
      <c r="L18" s="92">
        <v>0</v>
      </c>
      <c r="M18" s="92">
        <v>0</v>
      </c>
      <c r="N18" s="92">
        <v>0</v>
      </c>
      <c r="O18" s="92">
        <v>8.3558372949374803E-3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1.5151470149253731E-2</v>
      </c>
      <c r="V18" s="92">
        <v>0</v>
      </c>
      <c r="W18" s="92">
        <v>3.9076271186440679E-4</v>
      </c>
      <c r="X18" s="92">
        <v>0</v>
      </c>
      <c r="Y18" s="92">
        <v>0</v>
      </c>
      <c r="Z18" s="92">
        <v>0</v>
      </c>
      <c r="AA18" s="92">
        <v>0</v>
      </c>
      <c r="AB18" s="93">
        <v>5.308E-4</v>
      </c>
      <c r="AC18" s="94">
        <v>0</v>
      </c>
      <c r="AD18" s="95">
        <f t="shared" si="0"/>
        <v>5.308E-4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1.6665022537728252E-2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8.6010482691370094E-5</v>
      </c>
      <c r="L19" s="92">
        <v>0</v>
      </c>
      <c r="M19" s="92">
        <v>1.6820058823529399E-4</v>
      </c>
      <c r="N19" s="92">
        <v>0</v>
      </c>
      <c r="O19" s="92">
        <v>1.6108114668015859E-3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1.4800000000000001E-2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0.15479700000000002</v>
      </c>
      <c r="E20" s="87">
        <v>0</v>
      </c>
      <c r="F20" s="88">
        <v>1.81E-3</v>
      </c>
      <c r="G20" s="89">
        <v>0</v>
      </c>
      <c r="H20" s="90">
        <v>0</v>
      </c>
      <c r="I20" s="91">
        <v>1.81E-3</v>
      </c>
      <c r="J20" s="92">
        <v>4.4999999999999996E-5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0.14177000000000001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1.1172000000000001E-2</v>
      </c>
      <c r="AC20" s="94">
        <v>0</v>
      </c>
      <c r="AD20" s="95">
        <f t="shared" si="0"/>
        <v>1.1172000000000001E-2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1.2359999999999999E-3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1.2359999999999999E-3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1.5171789152113546</v>
      </c>
      <c r="E22" s="87">
        <v>1.8699999999999998E-2</v>
      </c>
      <c r="F22" s="88">
        <v>1.2502433407</v>
      </c>
      <c r="G22" s="89">
        <v>0</v>
      </c>
      <c r="H22" s="90">
        <v>9.5700000000000004E-3</v>
      </c>
      <c r="I22" s="91">
        <v>1.2406733406999999</v>
      </c>
      <c r="J22" s="92">
        <v>1.0427539999999999E-3</v>
      </c>
      <c r="K22" s="92">
        <v>8.599625174727777E-3</v>
      </c>
      <c r="L22" s="92">
        <v>3.0839206111916012E-2</v>
      </c>
      <c r="M22" s="92">
        <v>0.1210817968435165</v>
      </c>
      <c r="N22" s="92">
        <v>0</v>
      </c>
      <c r="O22" s="92">
        <v>1.2051798004606557E-2</v>
      </c>
      <c r="P22" s="92">
        <v>0</v>
      </c>
      <c r="Q22" s="92">
        <v>0</v>
      </c>
      <c r="R22" s="92">
        <v>0</v>
      </c>
      <c r="S22" s="92">
        <v>0</v>
      </c>
      <c r="T22" s="92">
        <v>2.0059620307167202E-4</v>
      </c>
      <c r="U22" s="92">
        <v>3.5533333333333333E-3</v>
      </c>
      <c r="V22" s="92">
        <v>0</v>
      </c>
      <c r="W22" s="92">
        <v>1.652E-2</v>
      </c>
      <c r="X22" s="92">
        <v>0</v>
      </c>
      <c r="Y22" s="92">
        <v>0</v>
      </c>
      <c r="Z22" s="92">
        <v>0</v>
      </c>
      <c r="AA22" s="92">
        <v>0</v>
      </c>
      <c r="AB22" s="93">
        <v>5.4346464840182657E-2</v>
      </c>
      <c r="AC22" s="94">
        <v>4.3226484018264906E-4</v>
      </c>
      <c r="AD22" s="95">
        <f t="shared" si="0"/>
        <v>5.3914200000000009E-2</v>
      </c>
      <c r="AE22" s="96">
        <v>6.730000000000001E-4</v>
      </c>
    </row>
    <row r="23" spans="2:31" ht="18" customHeight="1" x14ac:dyDescent="0.15">
      <c r="B23" s="36">
        <v>0</v>
      </c>
      <c r="C23" s="85" t="s">
        <v>24</v>
      </c>
      <c r="D23" s="86">
        <v>4.4654992299440026E-2</v>
      </c>
      <c r="E23" s="87">
        <v>0</v>
      </c>
      <c r="F23" s="88">
        <v>2.9181072699850756E-2</v>
      </c>
      <c r="G23" s="89">
        <v>0</v>
      </c>
      <c r="H23" s="90">
        <v>0</v>
      </c>
      <c r="I23" s="91">
        <v>2.9181072699850756E-2</v>
      </c>
      <c r="J23" s="92">
        <v>1.224E-5</v>
      </c>
      <c r="K23" s="92">
        <v>0</v>
      </c>
      <c r="L23" s="92">
        <v>0</v>
      </c>
      <c r="M23" s="92">
        <v>9.2601599999999999E-4</v>
      </c>
      <c r="N23" s="92">
        <v>0</v>
      </c>
      <c r="O23" s="92">
        <v>1.200598753172886E-3</v>
      </c>
      <c r="P23" s="92">
        <v>0</v>
      </c>
      <c r="Q23" s="92">
        <v>0</v>
      </c>
      <c r="R23" s="92">
        <v>0</v>
      </c>
      <c r="S23" s="92">
        <v>0</v>
      </c>
      <c r="T23" s="92">
        <v>1.1822064846416382E-2</v>
      </c>
      <c r="U23" s="92">
        <v>1.2850000000000001E-3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2.2800000000000001E-4</v>
      </c>
      <c r="AC23" s="94">
        <v>0</v>
      </c>
      <c r="AD23" s="95">
        <f t="shared" si="0"/>
        <v>2.2800000000000001E-4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1.059583205069623E-3</v>
      </c>
      <c r="E24" s="87">
        <v>0</v>
      </c>
      <c r="F24" s="88">
        <v>5.2558139534883701E-4</v>
      </c>
      <c r="G24" s="89">
        <v>0</v>
      </c>
      <c r="H24" s="90">
        <v>0</v>
      </c>
      <c r="I24" s="91">
        <v>5.2558139534883701E-4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2.20018097207859E-5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5.1199999999999998E-4</v>
      </c>
      <c r="AC24" s="94">
        <v>0</v>
      </c>
      <c r="AD24" s="95">
        <f t="shared" si="0"/>
        <v>5.1199999999999998E-4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9.336853590895597E-4</v>
      </c>
      <c r="E25" s="87">
        <v>0</v>
      </c>
      <c r="F25" s="88">
        <v>2.8100000000000002E-6</v>
      </c>
      <c r="G25" s="89">
        <v>0</v>
      </c>
      <c r="H25" s="90">
        <v>0</v>
      </c>
      <c r="I25" s="91">
        <v>2.8100000000000002E-6</v>
      </c>
      <c r="J25" s="92">
        <v>5.3999999999999998E-5</v>
      </c>
      <c r="K25" s="92">
        <v>2.3002803510482701E-8</v>
      </c>
      <c r="L25" s="92">
        <v>9.2955380577427803E-8</v>
      </c>
      <c r="M25" s="92">
        <v>0</v>
      </c>
      <c r="N25" s="92">
        <v>0</v>
      </c>
      <c r="O25" s="92">
        <v>6.5555392145341695E-4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2.2000000000000001E-4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1.2054794520548E-6</v>
      </c>
      <c r="AC25" s="94">
        <v>1.2054794520548E-6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2.916210058511655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7.5150000000000011E-4</v>
      </c>
      <c r="K27" s="92">
        <v>0</v>
      </c>
      <c r="L27" s="92">
        <v>0</v>
      </c>
      <c r="M27" s="92">
        <v>1.33146851261238E-3</v>
      </c>
      <c r="N27" s="92">
        <v>0</v>
      </c>
      <c r="O27" s="92">
        <v>1.444903558365041E-3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2.909735</v>
      </c>
      <c r="V27" s="92">
        <v>0</v>
      </c>
      <c r="W27" s="92">
        <v>1.65118644067797E-3</v>
      </c>
      <c r="X27" s="92">
        <v>0</v>
      </c>
      <c r="Y27" s="92">
        <v>0</v>
      </c>
      <c r="Z27" s="92">
        <v>0</v>
      </c>
      <c r="AA27" s="92">
        <v>0</v>
      </c>
      <c r="AB27" s="93">
        <v>1.2960000000000001E-3</v>
      </c>
      <c r="AC27" s="94">
        <v>0</v>
      </c>
      <c r="AD27" s="95">
        <f t="shared" si="0"/>
        <v>1.2960000000000001E-3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86.43942871571555</v>
      </c>
      <c r="E28" s="87">
        <v>0</v>
      </c>
      <c r="F28" s="88">
        <v>7.3705408000000006</v>
      </c>
      <c r="G28" s="89">
        <v>0</v>
      </c>
      <c r="H28" s="90">
        <v>0</v>
      </c>
      <c r="I28" s="91">
        <v>7.3705408000000006</v>
      </c>
      <c r="J28" s="92">
        <v>5.8492099999999998E-2</v>
      </c>
      <c r="K28" s="92">
        <v>4.2790919240788998E-3</v>
      </c>
      <c r="L28" s="92">
        <v>8.3208461538461544E-3</v>
      </c>
      <c r="M28" s="92">
        <v>4.6298434956266397E-4</v>
      </c>
      <c r="N28" s="92">
        <v>0</v>
      </c>
      <c r="O28" s="92">
        <v>3.0476363945611926E-3</v>
      </c>
      <c r="P28" s="92">
        <v>0</v>
      </c>
      <c r="Q28" s="92">
        <v>0</v>
      </c>
      <c r="R28" s="92">
        <v>0</v>
      </c>
      <c r="S28" s="92">
        <v>0</v>
      </c>
      <c r="T28" s="92">
        <v>1.9950000000000002E-3</v>
      </c>
      <c r="U28" s="92">
        <v>7.4176417910447767E-2</v>
      </c>
      <c r="V28" s="92">
        <v>53.732099999999996</v>
      </c>
      <c r="W28" s="92">
        <v>1.097699838983051</v>
      </c>
      <c r="X28" s="92">
        <v>8.4152500000000003</v>
      </c>
      <c r="Y28" s="92">
        <v>0</v>
      </c>
      <c r="Z28" s="92">
        <v>0</v>
      </c>
      <c r="AA28" s="92">
        <v>0</v>
      </c>
      <c r="AB28" s="93">
        <v>15.673064000000002</v>
      </c>
      <c r="AC28" s="94">
        <v>0</v>
      </c>
      <c r="AD28" s="95">
        <f t="shared" si="0"/>
        <v>15.673064000000002</v>
      </c>
      <c r="AE28" s="96">
        <v>6.1399999999999996E-3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0.62552234637199622</v>
      </c>
      <c r="E30" s="87">
        <v>0</v>
      </c>
      <c r="F30" s="88">
        <v>1.5094033978664599E-4</v>
      </c>
      <c r="G30" s="89">
        <v>0</v>
      </c>
      <c r="H30" s="90">
        <v>0</v>
      </c>
      <c r="I30" s="91">
        <v>1.5094033978664599E-4</v>
      </c>
      <c r="J30" s="92">
        <v>2.4914999999999998E-3</v>
      </c>
      <c r="K30" s="92">
        <v>0</v>
      </c>
      <c r="L30" s="92">
        <v>0</v>
      </c>
      <c r="M30" s="92">
        <v>3.2171927415791429E-4</v>
      </c>
      <c r="N30" s="92">
        <v>0</v>
      </c>
      <c r="O30" s="92">
        <v>3.0985867580515798E-3</v>
      </c>
      <c r="P30" s="92">
        <v>0</v>
      </c>
      <c r="Q30" s="92">
        <v>0</v>
      </c>
      <c r="R30" s="92">
        <v>0</v>
      </c>
      <c r="S30" s="92">
        <v>0</v>
      </c>
      <c r="T30" s="92">
        <v>4.9500000000000002E-2</v>
      </c>
      <c r="U30" s="92">
        <v>0</v>
      </c>
      <c r="V30" s="92">
        <v>0</v>
      </c>
      <c r="W30" s="92">
        <v>5.7000000000000002E-3</v>
      </c>
      <c r="X30" s="92">
        <v>0</v>
      </c>
      <c r="Y30" s="92">
        <v>0</v>
      </c>
      <c r="Z30" s="92">
        <v>0</v>
      </c>
      <c r="AA30" s="92">
        <v>0</v>
      </c>
      <c r="AB30" s="93">
        <v>0.56425960000000008</v>
      </c>
      <c r="AC30" s="94">
        <v>0</v>
      </c>
      <c r="AD30" s="95">
        <f t="shared" si="0"/>
        <v>0.56425960000000008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4.2405580881337218E-4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1.26E-4</v>
      </c>
      <c r="K31" s="92">
        <v>0</v>
      </c>
      <c r="L31" s="92">
        <v>2.7926509186351701E-6</v>
      </c>
      <c r="M31" s="92">
        <v>0</v>
      </c>
      <c r="N31" s="92">
        <v>0</v>
      </c>
      <c r="O31" s="92">
        <v>2.9526315789473698E-4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3.4529898947368423E-2</v>
      </c>
      <c r="E32" s="87">
        <v>0</v>
      </c>
      <c r="F32" s="88">
        <v>2.0599999999999999E-4</v>
      </c>
      <c r="G32" s="89">
        <v>0</v>
      </c>
      <c r="H32" s="90">
        <v>0</v>
      </c>
      <c r="I32" s="91">
        <v>2.0599999999999999E-4</v>
      </c>
      <c r="J32" s="92">
        <v>5.2199999999999995E-5</v>
      </c>
      <c r="K32" s="92">
        <v>0</v>
      </c>
      <c r="L32" s="92">
        <v>0</v>
      </c>
      <c r="M32" s="92">
        <v>2.7712E-4</v>
      </c>
      <c r="N32" s="92">
        <v>0</v>
      </c>
      <c r="O32" s="92">
        <v>2.6465789473684226E-3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3.3E-4</v>
      </c>
      <c r="V32" s="92">
        <v>0</v>
      </c>
      <c r="W32" s="92">
        <v>2.5999999999999998E-5</v>
      </c>
      <c r="X32" s="92">
        <v>0</v>
      </c>
      <c r="Y32" s="92">
        <v>0</v>
      </c>
      <c r="Z32" s="92">
        <v>0</v>
      </c>
      <c r="AA32" s="92">
        <v>0</v>
      </c>
      <c r="AB32" s="93">
        <v>3.0992000000000002E-2</v>
      </c>
      <c r="AC32" s="94">
        <v>0</v>
      </c>
      <c r="AD32" s="95">
        <f t="shared" si="0"/>
        <v>3.0992000000000002E-2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6.4146296928327649E-3</v>
      </c>
      <c r="E33" s="87">
        <v>3.0600000000000002E-3</v>
      </c>
      <c r="F33" s="88">
        <v>0</v>
      </c>
      <c r="G33" s="89">
        <v>0</v>
      </c>
      <c r="H33" s="90">
        <v>0</v>
      </c>
      <c r="I33" s="91">
        <v>0</v>
      </c>
      <c r="J33" s="92">
        <v>2.826E-3</v>
      </c>
      <c r="K33" s="92">
        <v>0</v>
      </c>
      <c r="L33" s="92">
        <v>0</v>
      </c>
      <c r="M33" s="92">
        <v>2.165E-4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3.4129692832764499E-5</v>
      </c>
      <c r="U33" s="92">
        <v>4.0000000000000003E-5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2.3800000000000001E-4</v>
      </c>
      <c r="AC33" s="94">
        <v>0</v>
      </c>
      <c r="AD33" s="95">
        <f t="shared" si="0"/>
        <v>2.3800000000000001E-4</v>
      </c>
      <c r="AE33" s="96">
        <v>1.0000000000000001E-5</v>
      </c>
    </row>
    <row r="34" spans="2:31" ht="18" customHeight="1" x14ac:dyDescent="0.15">
      <c r="B34" s="36">
        <v>0</v>
      </c>
      <c r="C34" s="85" t="s">
        <v>35</v>
      </c>
      <c r="D34" s="86">
        <v>2.444654021798629E-3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3.9800000000000002E-4</v>
      </c>
      <c r="K34" s="92">
        <v>0</v>
      </c>
      <c r="L34" s="92">
        <v>0</v>
      </c>
      <c r="M34" s="92">
        <v>1.2124E-4</v>
      </c>
      <c r="N34" s="92">
        <v>5.1000000000000004E-4</v>
      </c>
      <c r="O34" s="92">
        <v>1.9951641087712698E-4</v>
      </c>
      <c r="P34" s="92">
        <v>0</v>
      </c>
      <c r="Q34" s="92">
        <v>0</v>
      </c>
      <c r="R34" s="92">
        <v>0</v>
      </c>
      <c r="S34" s="92">
        <v>0</v>
      </c>
      <c r="T34" s="92">
        <v>9.8976109215017095E-6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1.206E-3</v>
      </c>
      <c r="AC34" s="94">
        <v>0</v>
      </c>
      <c r="AD34" s="95">
        <f t="shared" si="0"/>
        <v>1.206E-3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4.6153987968797369E-2</v>
      </c>
      <c r="E35" s="87">
        <v>0</v>
      </c>
      <c r="F35" s="88">
        <v>1.1856365448504989E-2</v>
      </c>
      <c r="G35" s="89">
        <v>0</v>
      </c>
      <c r="H35" s="90">
        <v>0</v>
      </c>
      <c r="I35" s="91">
        <v>1.1856365448504989E-2</v>
      </c>
      <c r="J35" s="92">
        <v>3.0834E-3</v>
      </c>
      <c r="K35" s="92">
        <v>4.6447826086956498E-4</v>
      </c>
      <c r="L35" s="92">
        <v>8.8180000000000008E-4</v>
      </c>
      <c r="M35" s="92">
        <v>1.3990223583274942E-3</v>
      </c>
      <c r="N35" s="92">
        <v>3.5699999999999994E-5</v>
      </c>
      <c r="O35" s="92">
        <v>1.0149192340539225E-2</v>
      </c>
      <c r="P35" s="92">
        <v>0</v>
      </c>
      <c r="Q35" s="92">
        <v>0</v>
      </c>
      <c r="R35" s="92">
        <v>0</v>
      </c>
      <c r="S35" s="92">
        <v>0</v>
      </c>
      <c r="T35" s="92">
        <v>5.4482935153583626E-3</v>
      </c>
      <c r="U35" s="92">
        <v>4.6647333333333366E-4</v>
      </c>
      <c r="V35" s="92">
        <v>0</v>
      </c>
      <c r="W35" s="92">
        <v>6.6332627118644094E-3</v>
      </c>
      <c r="X35" s="92">
        <v>0</v>
      </c>
      <c r="Y35" s="92">
        <v>0</v>
      </c>
      <c r="Z35" s="92">
        <v>0</v>
      </c>
      <c r="AA35" s="92">
        <v>0</v>
      </c>
      <c r="AB35" s="93">
        <v>5.7359999999999998E-3</v>
      </c>
      <c r="AC35" s="94">
        <v>0</v>
      </c>
      <c r="AD35" s="95">
        <f t="shared" si="0"/>
        <v>5.7359999999999998E-3</v>
      </c>
      <c r="AE35" s="96">
        <v>3.9999999999999996E-4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8.1142237637795277E-3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3.2743340000000003E-3</v>
      </c>
      <c r="K37" s="92">
        <v>0</v>
      </c>
      <c r="L37" s="92">
        <v>3.8897637795275605E-6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4.836E-3</v>
      </c>
      <c r="AC37" s="94">
        <v>0</v>
      </c>
      <c r="AD37" s="95">
        <f t="shared" si="0"/>
        <v>4.836E-3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0.26014806846510846</v>
      </c>
      <c r="E38" s="64">
        <v>3.0299999999999997E-3</v>
      </c>
      <c r="F38" s="65">
        <v>7.2328138992358806E-2</v>
      </c>
      <c r="G38" s="66">
        <v>0</v>
      </c>
      <c r="H38" s="67">
        <v>0</v>
      </c>
      <c r="I38" s="68">
        <v>7.2328138992358806E-2</v>
      </c>
      <c r="J38" s="69">
        <v>5.419690171102662E-3</v>
      </c>
      <c r="K38" s="69">
        <v>1.4075426027779003E-4</v>
      </c>
      <c r="L38" s="69">
        <v>0</v>
      </c>
      <c r="M38" s="69">
        <v>3.0008272788328842E-2</v>
      </c>
      <c r="N38" s="69">
        <v>1.4999999999999999E-4</v>
      </c>
      <c r="O38" s="69">
        <v>1.2193715238114963E-2</v>
      </c>
      <c r="P38" s="69">
        <v>0</v>
      </c>
      <c r="Q38" s="69">
        <v>0</v>
      </c>
      <c r="R38" s="69">
        <v>0</v>
      </c>
      <c r="S38" s="69">
        <v>0</v>
      </c>
      <c r="T38" s="69">
        <v>1.4999999999999999E-4</v>
      </c>
      <c r="U38" s="69">
        <v>2.3534097014925377E-2</v>
      </c>
      <c r="V38" s="69">
        <v>0</v>
      </c>
      <c r="W38" s="69">
        <v>4.3178000000000001E-2</v>
      </c>
      <c r="X38" s="69">
        <v>0</v>
      </c>
      <c r="Y38" s="69">
        <v>0</v>
      </c>
      <c r="Z38" s="69">
        <v>0</v>
      </c>
      <c r="AA38" s="69">
        <v>0</v>
      </c>
      <c r="AB38" s="70">
        <v>7.0015400000000019E-2</v>
      </c>
      <c r="AC38" s="71">
        <v>0</v>
      </c>
      <c r="AD38" s="72">
        <f t="shared" si="0"/>
        <v>7.0015400000000019E-2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7.4748439074650026</v>
      </c>
      <c r="E39" s="98">
        <v>0</v>
      </c>
      <c r="F39" s="99">
        <v>6.8193077699999991</v>
      </c>
      <c r="G39" s="100">
        <v>8.3775999999999989E-2</v>
      </c>
      <c r="H39" s="101">
        <v>6.4580999999999991</v>
      </c>
      <c r="I39" s="102">
        <v>0.27743177000000002</v>
      </c>
      <c r="J39" s="103">
        <v>3.7719000000000001E-4</v>
      </c>
      <c r="K39" s="103">
        <v>1.9458178612981533E-3</v>
      </c>
      <c r="L39" s="103">
        <v>0</v>
      </c>
      <c r="M39" s="103">
        <v>1.0294117647058801E-5</v>
      </c>
      <c r="N39" s="103">
        <v>0</v>
      </c>
      <c r="O39" s="103">
        <v>2.1146739388455396E-3</v>
      </c>
      <c r="P39" s="103">
        <v>0</v>
      </c>
      <c r="Q39" s="103">
        <v>0</v>
      </c>
      <c r="R39" s="103">
        <v>0</v>
      </c>
      <c r="S39" s="103">
        <v>0</v>
      </c>
      <c r="T39" s="103">
        <v>2.3549488054607547E-4</v>
      </c>
      <c r="U39" s="103">
        <v>3.5785666666666674E-2</v>
      </c>
      <c r="V39" s="103">
        <v>0</v>
      </c>
      <c r="W39" s="103">
        <v>9.6879999999999987E-3</v>
      </c>
      <c r="X39" s="103">
        <v>0.60320000000000007</v>
      </c>
      <c r="Y39" s="103">
        <v>0</v>
      </c>
      <c r="Z39" s="103">
        <v>0</v>
      </c>
      <c r="AA39" s="103">
        <v>0</v>
      </c>
      <c r="AB39" s="45">
        <v>2.1789999999999999E-3</v>
      </c>
      <c r="AC39" s="46">
        <v>0</v>
      </c>
      <c r="AD39" s="47">
        <f t="shared" si="0"/>
        <v>2.1789999999999999E-3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5.846381531483285E-2</v>
      </c>
      <c r="E40" s="51">
        <v>0</v>
      </c>
      <c r="F40" s="52">
        <v>6.2977700000000003E-3</v>
      </c>
      <c r="G40" s="53">
        <v>0</v>
      </c>
      <c r="H40" s="54">
        <v>0</v>
      </c>
      <c r="I40" s="55">
        <v>6.2977700000000003E-3</v>
      </c>
      <c r="J40" s="56">
        <v>2.9618999999999999E-4</v>
      </c>
      <c r="K40" s="56">
        <v>1.9458178612981533E-3</v>
      </c>
      <c r="L40" s="56">
        <v>0</v>
      </c>
      <c r="M40" s="56">
        <v>1.0294117647058801E-5</v>
      </c>
      <c r="N40" s="56">
        <v>0</v>
      </c>
      <c r="O40" s="56">
        <v>2.1146739388455396E-3</v>
      </c>
      <c r="P40" s="56">
        <v>0</v>
      </c>
      <c r="Q40" s="56">
        <v>0</v>
      </c>
      <c r="R40" s="56">
        <v>0</v>
      </c>
      <c r="S40" s="56">
        <v>0</v>
      </c>
      <c r="T40" s="56">
        <v>2.2440273037542698E-4</v>
      </c>
      <c r="U40" s="56">
        <v>3.5785666666666674E-2</v>
      </c>
      <c r="V40" s="56">
        <v>0</v>
      </c>
      <c r="W40" s="56">
        <v>9.6099999999999988E-3</v>
      </c>
      <c r="X40" s="56">
        <v>0</v>
      </c>
      <c r="Y40" s="56">
        <v>0</v>
      </c>
      <c r="Z40" s="56">
        <v>0</v>
      </c>
      <c r="AA40" s="56">
        <v>0</v>
      </c>
      <c r="AB40" s="57">
        <v>2.1789999999999999E-3</v>
      </c>
      <c r="AC40" s="58">
        <v>0</v>
      </c>
      <c r="AD40" s="59">
        <f t="shared" si="0"/>
        <v>2.1789999999999999E-3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7.7999999999999999E-5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7.7999999999999999E-5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6.4581110921501699</v>
      </c>
      <c r="E43" s="87">
        <v>0</v>
      </c>
      <c r="F43" s="88">
        <v>6.4580999999999991</v>
      </c>
      <c r="G43" s="89">
        <v>0</v>
      </c>
      <c r="H43" s="90">
        <v>6.4580999999999991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1.1092150170648501E-5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0.95819100000000013</v>
      </c>
      <c r="E45" s="64">
        <v>0</v>
      </c>
      <c r="F45" s="65">
        <v>0.35491000000000006</v>
      </c>
      <c r="G45" s="66">
        <v>8.3775999999999989E-2</v>
      </c>
      <c r="H45" s="67">
        <v>0</v>
      </c>
      <c r="I45" s="68">
        <v>0.27113400000000004</v>
      </c>
      <c r="J45" s="69">
        <v>8.1000000000000004E-5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0.60320000000000007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1.5885349772224541E-2</v>
      </c>
      <c r="E46" s="39">
        <v>0</v>
      </c>
      <c r="F46" s="40">
        <v>2.5240000000000002E-3</v>
      </c>
      <c r="G46" s="41">
        <v>0</v>
      </c>
      <c r="H46" s="42">
        <v>0</v>
      </c>
      <c r="I46" s="43">
        <v>2.5240000000000002E-3</v>
      </c>
      <c r="J46" s="44">
        <v>3.7602999999999998E-3</v>
      </c>
      <c r="K46" s="44">
        <v>3.8189207294380388E-5</v>
      </c>
      <c r="L46" s="44">
        <v>0</v>
      </c>
      <c r="M46" s="44">
        <v>3.8495636882352941E-3</v>
      </c>
      <c r="N46" s="44">
        <v>6.5000000000000008E-5</v>
      </c>
      <c r="O46" s="44">
        <v>1.7519149053947731E-4</v>
      </c>
      <c r="P46" s="44">
        <v>0</v>
      </c>
      <c r="Q46" s="44">
        <v>0</v>
      </c>
      <c r="R46" s="44">
        <v>0</v>
      </c>
      <c r="S46" s="44">
        <v>0</v>
      </c>
      <c r="T46" s="44">
        <v>1.1878839590443689E-3</v>
      </c>
      <c r="U46" s="44">
        <v>1.481194029850747E-3</v>
      </c>
      <c r="V46" s="44">
        <v>0</v>
      </c>
      <c r="W46" s="44">
        <v>2.9999999999999997E-4</v>
      </c>
      <c r="X46" s="44">
        <v>0</v>
      </c>
      <c r="Y46" s="44">
        <v>0</v>
      </c>
      <c r="Z46" s="44">
        <v>0</v>
      </c>
      <c r="AA46" s="44">
        <v>0</v>
      </c>
      <c r="AB46" s="45">
        <v>2.504027397260274E-3</v>
      </c>
      <c r="AC46" s="105">
        <v>6.0273972602739795E-6</v>
      </c>
      <c r="AD46" s="106">
        <f t="shared" si="0"/>
        <v>2.4979999999999998E-3</v>
      </c>
      <c r="AE46" s="107">
        <v>5.5000000000000003E-4</v>
      </c>
    </row>
    <row r="47" spans="2:31" ht="18" customHeight="1" x14ac:dyDescent="0.15">
      <c r="B47" s="75" t="s">
        <v>48</v>
      </c>
      <c r="C47" s="104"/>
      <c r="D47" s="38">
        <v>7.6334139325229103E-2</v>
      </c>
      <c r="E47" s="39">
        <v>2.3599999999999997E-3</v>
      </c>
      <c r="F47" s="40">
        <v>3.5898428571428574E-2</v>
      </c>
      <c r="G47" s="41">
        <v>0</v>
      </c>
      <c r="H47" s="42">
        <v>0</v>
      </c>
      <c r="I47" s="43">
        <v>3.5898428571428574E-2</v>
      </c>
      <c r="J47" s="44">
        <v>8.8529039999999982E-3</v>
      </c>
      <c r="K47" s="44">
        <v>2.1157871231857102E-4</v>
      </c>
      <c r="L47" s="44">
        <v>0</v>
      </c>
      <c r="M47" s="44">
        <v>8.5008797457940492E-3</v>
      </c>
      <c r="N47" s="44">
        <v>1.93625E-4</v>
      </c>
      <c r="O47" s="44">
        <v>3.8162503998270627E-3</v>
      </c>
      <c r="P47" s="44">
        <v>0</v>
      </c>
      <c r="Q47" s="44">
        <v>0</v>
      </c>
      <c r="R47" s="44">
        <v>0</v>
      </c>
      <c r="S47" s="44">
        <v>0</v>
      </c>
      <c r="T47" s="44">
        <v>9.6501706484641598E-4</v>
      </c>
      <c r="U47" s="44">
        <v>5.9095074626865801E-4</v>
      </c>
      <c r="V47" s="44">
        <v>0</v>
      </c>
      <c r="W47" s="44">
        <v>4.5813050847457624E-3</v>
      </c>
      <c r="X47" s="44">
        <v>0</v>
      </c>
      <c r="Y47" s="44">
        <v>0</v>
      </c>
      <c r="Z47" s="44">
        <v>0</v>
      </c>
      <c r="AA47" s="44">
        <v>0</v>
      </c>
      <c r="AB47" s="45">
        <v>1.0363199999999999E-2</v>
      </c>
      <c r="AC47" s="105">
        <v>0</v>
      </c>
      <c r="AD47" s="106">
        <f t="shared" si="0"/>
        <v>1.0363199999999999E-2</v>
      </c>
      <c r="AE47" s="107">
        <v>6.6E-4</v>
      </c>
    </row>
    <row r="48" spans="2:31" ht="18" customHeight="1" x14ac:dyDescent="0.15">
      <c r="B48" s="75" t="s">
        <v>49</v>
      </c>
      <c r="C48" s="104"/>
      <c r="D48" s="38">
        <v>0.48060993520532935</v>
      </c>
      <c r="E48" s="39">
        <v>0</v>
      </c>
      <c r="F48" s="40">
        <v>4.4802836482724262E-2</v>
      </c>
      <c r="G48" s="41">
        <v>0</v>
      </c>
      <c r="H48" s="42">
        <v>0</v>
      </c>
      <c r="I48" s="43">
        <v>4.4802836482724262E-2</v>
      </c>
      <c r="J48" s="44">
        <v>1.8934679999999999E-2</v>
      </c>
      <c r="K48" s="44">
        <v>1.6159611485029948E-4</v>
      </c>
      <c r="L48" s="44">
        <v>1.8490193569553802E-5</v>
      </c>
      <c r="M48" s="44">
        <v>5.9602740062664625E-2</v>
      </c>
      <c r="N48" s="44">
        <v>9.3649999999999994E-4</v>
      </c>
      <c r="O48" s="44">
        <v>1.728551996154188E-2</v>
      </c>
      <c r="P48" s="44">
        <v>0</v>
      </c>
      <c r="Q48" s="44">
        <v>0</v>
      </c>
      <c r="R48" s="44">
        <v>0</v>
      </c>
      <c r="S48" s="44">
        <v>0</v>
      </c>
      <c r="T48" s="44">
        <v>3.3771686392868733E-2</v>
      </c>
      <c r="U48" s="44">
        <v>1.7413273134328357E-2</v>
      </c>
      <c r="V48" s="44">
        <v>0</v>
      </c>
      <c r="W48" s="44">
        <v>3.2784881355932209E-2</v>
      </c>
      <c r="X48" s="44">
        <v>0</v>
      </c>
      <c r="Y48" s="44">
        <v>0</v>
      </c>
      <c r="Z48" s="44">
        <v>0</v>
      </c>
      <c r="AA48" s="44">
        <v>0</v>
      </c>
      <c r="AB48" s="45">
        <v>0.25489773150684941</v>
      </c>
      <c r="AC48" s="105">
        <v>4.7513150684931529E-4</v>
      </c>
      <c r="AD48" s="106">
        <f t="shared" si="0"/>
        <v>0.25442260000000011</v>
      </c>
      <c r="AE48" s="107">
        <v>1.8E-3</v>
      </c>
    </row>
    <row r="49" spans="2:31" ht="18" customHeight="1" x14ac:dyDescent="0.15">
      <c r="B49" s="75" t="s">
        <v>50</v>
      </c>
      <c r="C49" s="104"/>
      <c r="D49" s="38">
        <v>0.16028995456498907</v>
      </c>
      <c r="E49" s="39">
        <v>0</v>
      </c>
      <c r="F49" s="40">
        <v>1.1999999999999999E-4</v>
      </c>
      <c r="G49" s="41">
        <v>0</v>
      </c>
      <c r="H49" s="42">
        <v>0</v>
      </c>
      <c r="I49" s="43">
        <v>1.1999999999999999E-4</v>
      </c>
      <c r="J49" s="44">
        <v>1.8270000000000001E-3</v>
      </c>
      <c r="K49" s="44">
        <v>4.3999999999999999E-5</v>
      </c>
      <c r="L49" s="44">
        <v>0</v>
      </c>
      <c r="M49" s="44">
        <v>0.14593611900000003</v>
      </c>
      <c r="N49" s="44">
        <v>0</v>
      </c>
      <c r="O49" s="44">
        <v>2.5002056500893101E-6</v>
      </c>
      <c r="P49" s="44">
        <v>0</v>
      </c>
      <c r="Q49" s="44">
        <v>0</v>
      </c>
      <c r="R49" s="44">
        <v>0</v>
      </c>
      <c r="S49" s="44">
        <v>0</v>
      </c>
      <c r="T49" s="44">
        <v>1.3873720136518768E-4</v>
      </c>
      <c r="U49" s="44">
        <v>2.3E-5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1.2198598157973767E-2</v>
      </c>
      <c r="AC49" s="105">
        <v>0</v>
      </c>
      <c r="AD49" s="106">
        <f t="shared" si="0"/>
        <v>1.2198598157973767E-2</v>
      </c>
      <c r="AE49" s="107">
        <v>1.8255981579737698E-3</v>
      </c>
    </row>
    <row r="50" spans="2:31" ht="18" customHeight="1" x14ac:dyDescent="0.15">
      <c r="B50" s="75" t="s">
        <v>51</v>
      </c>
      <c r="C50" s="104"/>
      <c r="D50" s="38">
        <v>3.2209693891482982E-2</v>
      </c>
      <c r="E50" s="39">
        <v>0</v>
      </c>
      <c r="F50" s="40">
        <v>1.5794485049833891E-3</v>
      </c>
      <c r="G50" s="41">
        <v>0</v>
      </c>
      <c r="H50" s="42">
        <v>0</v>
      </c>
      <c r="I50" s="43">
        <v>1.5794485049833891E-3</v>
      </c>
      <c r="J50" s="44">
        <v>9.6299999999999999E-4</v>
      </c>
      <c r="K50" s="44">
        <v>4.8768142910308998E-5</v>
      </c>
      <c r="L50" s="44">
        <v>0</v>
      </c>
      <c r="M50" s="44">
        <v>1.7320000000000001E-6</v>
      </c>
      <c r="N50" s="44">
        <v>0</v>
      </c>
      <c r="O50" s="44">
        <v>1.2868558481009683E-3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9.2646820895522404E-3</v>
      </c>
      <c r="V50" s="44">
        <v>0</v>
      </c>
      <c r="W50" s="44">
        <v>1.2E-4</v>
      </c>
      <c r="X50" s="44">
        <v>0</v>
      </c>
      <c r="Y50" s="44">
        <v>0</v>
      </c>
      <c r="Z50" s="44">
        <v>0</v>
      </c>
      <c r="AA50" s="44">
        <v>0</v>
      </c>
      <c r="AB50" s="45">
        <v>1.8945207305936074E-2</v>
      </c>
      <c r="AC50" s="105">
        <v>1.60730593607306E-6</v>
      </c>
      <c r="AD50" s="106">
        <f t="shared" si="0"/>
        <v>1.8943600000000001E-2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2.3006381178256246E-2</v>
      </c>
      <c r="E51" s="39">
        <v>0</v>
      </c>
      <c r="F51" s="40">
        <v>5.1172030000000001E-4</v>
      </c>
      <c r="G51" s="41">
        <v>0</v>
      </c>
      <c r="H51" s="42">
        <v>0</v>
      </c>
      <c r="I51" s="43">
        <v>5.1172030000000001E-4</v>
      </c>
      <c r="J51" s="44">
        <v>1.1026820000000001E-2</v>
      </c>
      <c r="K51" s="44">
        <v>3.968167154233707E-4</v>
      </c>
      <c r="L51" s="44">
        <v>6.8410892388451441E-5</v>
      </c>
      <c r="M51" s="44">
        <v>1.6533264705882356E-3</v>
      </c>
      <c r="N51" s="44">
        <v>0</v>
      </c>
      <c r="O51" s="44">
        <v>5.2194293151264508E-4</v>
      </c>
      <c r="P51" s="44">
        <v>0</v>
      </c>
      <c r="Q51" s="44">
        <v>0</v>
      </c>
      <c r="R51" s="44">
        <v>0</v>
      </c>
      <c r="S51" s="44">
        <v>0</v>
      </c>
      <c r="T51" s="44">
        <v>5.8959044368600653E-4</v>
      </c>
      <c r="U51" s="44">
        <v>1.0670000000000002E-3</v>
      </c>
      <c r="V51" s="44">
        <v>0</v>
      </c>
      <c r="W51" s="44">
        <v>8.9999999999999992E-5</v>
      </c>
      <c r="X51" s="44">
        <v>0</v>
      </c>
      <c r="Y51" s="44">
        <v>0</v>
      </c>
      <c r="Z51" s="44">
        <v>0</v>
      </c>
      <c r="AA51" s="44">
        <v>0</v>
      </c>
      <c r="AB51" s="45">
        <v>7.0807534246575335E-3</v>
      </c>
      <c r="AC51" s="105">
        <v>2.6987534246575339E-3</v>
      </c>
      <c r="AD51" s="106">
        <f t="shared" si="0"/>
        <v>4.3819999999999996E-3</v>
      </c>
      <c r="AE51" s="107">
        <v>8.8000000000000003E-4</v>
      </c>
    </row>
    <row r="52" spans="2:31" ht="18" customHeight="1" x14ac:dyDescent="0.15">
      <c r="B52" s="75" t="s">
        <v>53</v>
      </c>
      <c r="C52" s="104"/>
      <c r="D52" s="38">
        <v>9.1216024976447235E-2</v>
      </c>
      <c r="E52" s="39">
        <v>0</v>
      </c>
      <c r="F52" s="40">
        <v>2.0171999999999999E-2</v>
      </c>
      <c r="G52" s="41">
        <v>0</v>
      </c>
      <c r="H52" s="42">
        <v>0</v>
      </c>
      <c r="I52" s="43">
        <v>2.0171999999999999E-2</v>
      </c>
      <c r="J52" s="44">
        <v>9.3529000000000008E-3</v>
      </c>
      <c r="K52" s="44">
        <v>9.2534425009304113E-6</v>
      </c>
      <c r="L52" s="44">
        <v>0</v>
      </c>
      <c r="M52" s="44">
        <v>5.0695999999999998E-4</v>
      </c>
      <c r="N52" s="44">
        <v>2.9759999999999999E-3</v>
      </c>
      <c r="O52" s="44">
        <v>6.2505141252232809E-5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2.061E-2</v>
      </c>
      <c r="V52" s="44">
        <v>0</v>
      </c>
      <c r="W52" s="44">
        <v>3.0700000000000002E-2</v>
      </c>
      <c r="X52" s="44">
        <v>0</v>
      </c>
      <c r="Y52" s="44">
        <v>0</v>
      </c>
      <c r="Z52" s="44">
        <v>0</v>
      </c>
      <c r="AA52" s="44">
        <v>0</v>
      </c>
      <c r="AB52" s="45">
        <v>6.826406392694064E-3</v>
      </c>
      <c r="AC52" s="105">
        <v>1.4063926940639251E-6</v>
      </c>
      <c r="AD52" s="106">
        <f t="shared" si="0"/>
        <v>6.8250000000000003E-3</v>
      </c>
      <c r="AE52" s="107">
        <v>5.0000000000000004E-6</v>
      </c>
    </row>
    <row r="53" spans="2:31" ht="18" customHeight="1" x14ac:dyDescent="0.15">
      <c r="B53" s="75" t="s">
        <v>54</v>
      </c>
      <c r="C53" s="104"/>
      <c r="D53" s="38">
        <v>6.5927912301725466E-3</v>
      </c>
      <c r="E53" s="39">
        <v>0</v>
      </c>
      <c r="F53" s="40">
        <v>5.3348847027752874E-3</v>
      </c>
      <c r="G53" s="41">
        <v>0</v>
      </c>
      <c r="H53" s="42">
        <v>0</v>
      </c>
      <c r="I53" s="43">
        <v>5.3348847027752874E-3</v>
      </c>
      <c r="J53" s="44">
        <v>2.52E-4</v>
      </c>
      <c r="K53" s="44">
        <v>0</v>
      </c>
      <c r="L53" s="44">
        <v>3.2205000000000003E-6</v>
      </c>
      <c r="M53" s="44">
        <v>6.8196000000000001E-4</v>
      </c>
      <c r="N53" s="44">
        <v>2.0000000000000002E-5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5.9999999999999995E-5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2.4072602739726002E-4</v>
      </c>
      <c r="AC53" s="105">
        <v>2.4072602739726002E-4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0.12262970876281563</v>
      </c>
      <c r="E54" s="39">
        <v>0</v>
      </c>
      <c r="F54" s="40">
        <v>4.2497398299999996E-2</v>
      </c>
      <c r="G54" s="41">
        <v>0</v>
      </c>
      <c r="H54" s="42">
        <v>0</v>
      </c>
      <c r="I54" s="43">
        <v>4.2497398299999996E-2</v>
      </c>
      <c r="J54" s="44">
        <v>3.7032999999999996E-5</v>
      </c>
      <c r="K54" s="44">
        <v>9.9672966673542594E-7</v>
      </c>
      <c r="L54" s="44">
        <v>3.0758272965879266E-6</v>
      </c>
      <c r="M54" s="44">
        <v>7.2875427529411771E-2</v>
      </c>
      <c r="N54" s="44">
        <v>0</v>
      </c>
      <c r="O54" s="44">
        <v>3.8660814968110302E-5</v>
      </c>
      <c r="P54" s="44">
        <v>0</v>
      </c>
      <c r="Q54" s="44">
        <v>0</v>
      </c>
      <c r="R54" s="44">
        <v>0</v>
      </c>
      <c r="S54" s="44">
        <v>0</v>
      </c>
      <c r="T54" s="44">
        <v>9.1203071672354898E-4</v>
      </c>
      <c r="U54" s="44">
        <v>2.0122E-3</v>
      </c>
      <c r="V54" s="44">
        <v>0</v>
      </c>
      <c r="W54" s="44">
        <v>2.166E-3</v>
      </c>
      <c r="X54" s="44">
        <v>0</v>
      </c>
      <c r="Y54" s="44">
        <v>0</v>
      </c>
      <c r="Z54" s="44">
        <v>0</v>
      </c>
      <c r="AA54" s="44">
        <v>0</v>
      </c>
      <c r="AB54" s="45">
        <v>2.0868858447488591E-3</v>
      </c>
      <c r="AC54" s="105">
        <v>2.0868858447488591E-3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3.2125588934479907</v>
      </c>
      <c r="E55" s="39">
        <v>0</v>
      </c>
      <c r="F55" s="40">
        <v>5.7170755E-3</v>
      </c>
      <c r="G55" s="41">
        <v>0</v>
      </c>
      <c r="H55" s="42">
        <v>1.848E-3</v>
      </c>
      <c r="I55" s="43">
        <v>3.8690754999999998E-3</v>
      </c>
      <c r="J55" s="44">
        <v>6.86E-5</v>
      </c>
      <c r="K55" s="44">
        <v>2.7693309447154642E-3</v>
      </c>
      <c r="L55" s="44">
        <v>3.6097947637795278E-3</v>
      </c>
      <c r="M55" s="44">
        <v>6.7624781162271913E-2</v>
      </c>
      <c r="N55" s="44">
        <v>0</v>
      </c>
      <c r="O55" s="44">
        <v>4.0922697832293422E-4</v>
      </c>
      <c r="P55" s="44">
        <v>0</v>
      </c>
      <c r="Q55" s="44">
        <v>0</v>
      </c>
      <c r="R55" s="44">
        <v>0</v>
      </c>
      <c r="S55" s="44">
        <v>0</v>
      </c>
      <c r="T55" s="44">
        <v>2.5597269624573398E-6</v>
      </c>
      <c r="U55" s="44">
        <v>1.1740196162046907E-2</v>
      </c>
      <c r="V55" s="44">
        <v>0</v>
      </c>
      <c r="W55" s="44">
        <v>6.2254237288135596E-5</v>
      </c>
      <c r="X55" s="44">
        <v>0</v>
      </c>
      <c r="Y55" s="44">
        <v>0</v>
      </c>
      <c r="Z55" s="44">
        <v>0</v>
      </c>
      <c r="AA55" s="44">
        <v>0</v>
      </c>
      <c r="AB55" s="45">
        <v>3.1205550739726036</v>
      </c>
      <c r="AC55" s="105">
        <v>3.0868298739726034</v>
      </c>
      <c r="AD55" s="106">
        <f t="shared" si="0"/>
        <v>3.3725200000000122E-2</v>
      </c>
      <c r="AE55" s="107">
        <v>6.240000000000001E-4</v>
      </c>
    </row>
    <row r="56" spans="2:31" ht="18" customHeight="1" x14ac:dyDescent="0.15">
      <c r="B56" s="75" t="s">
        <v>57</v>
      </c>
      <c r="C56" s="104"/>
      <c r="D56" s="38">
        <v>6.0851515256222337E-3</v>
      </c>
      <c r="E56" s="39">
        <v>0</v>
      </c>
      <c r="F56" s="40">
        <v>6.8764570024569993E-4</v>
      </c>
      <c r="G56" s="41">
        <v>0</v>
      </c>
      <c r="H56" s="42">
        <v>0</v>
      </c>
      <c r="I56" s="43">
        <v>6.8764570024569993E-4</v>
      </c>
      <c r="J56" s="44">
        <v>3.6258710266159695E-3</v>
      </c>
      <c r="K56" s="44">
        <v>1.90070710829922E-5</v>
      </c>
      <c r="L56" s="44">
        <v>0</v>
      </c>
      <c r="M56" s="44">
        <v>8.4703882352941165E-5</v>
      </c>
      <c r="N56" s="44">
        <v>0</v>
      </c>
      <c r="O56" s="44">
        <v>5.6829918779038445E-4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2.2200000000000001E-5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1.0774246575342467E-3</v>
      </c>
      <c r="AC56" s="105">
        <v>5.42465753424658E-6</v>
      </c>
      <c r="AD56" s="106">
        <f t="shared" si="0"/>
        <v>1.072E-3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8.3092394414350572</v>
      </c>
      <c r="E57" s="39">
        <v>0.24548000000000003</v>
      </c>
      <c r="F57" s="40">
        <v>0.21166544318936872</v>
      </c>
      <c r="G57" s="41">
        <v>0</v>
      </c>
      <c r="H57" s="42">
        <v>0</v>
      </c>
      <c r="I57" s="43">
        <v>0.21166544318936872</v>
      </c>
      <c r="J57" s="44">
        <v>0.15290724800000011</v>
      </c>
      <c r="K57" s="44">
        <v>3.1852688633120354E-3</v>
      </c>
      <c r="L57" s="44">
        <v>6.5014516797900268E-2</v>
      </c>
      <c r="M57" s="44">
        <v>1.3511417599859084</v>
      </c>
      <c r="N57" s="44">
        <v>1.1469666666666668E-2</v>
      </c>
      <c r="O57" s="44">
        <v>0.11605067100636805</v>
      </c>
      <c r="P57" s="44">
        <v>4.2500000000000003E-3</v>
      </c>
      <c r="Q57" s="44">
        <v>0</v>
      </c>
      <c r="R57" s="44">
        <v>0</v>
      </c>
      <c r="S57" s="44">
        <v>0</v>
      </c>
      <c r="T57" s="44">
        <v>2.4642022184300342E-2</v>
      </c>
      <c r="U57" s="44">
        <v>0.28699410049751239</v>
      </c>
      <c r="V57" s="44">
        <v>2E-3</v>
      </c>
      <c r="W57" s="44">
        <v>0.15789490338983045</v>
      </c>
      <c r="X57" s="44">
        <v>0</v>
      </c>
      <c r="Y57" s="44">
        <v>0</v>
      </c>
      <c r="Z57" s="44">
        <v>0</v>
      </c>
      <c r="AA57" s="44">
        <v>0</v>
      </c>
      <c r="AB57" s="45">
        <v>5.6765438408538893</v>
      </c>
      <c r="AC57" s="105">
        <v>2.4320365296803654E-4</v>
      </c>
      <c r="AD57" s="106">
        <f t="shared" si="0"/>
        <v>5.6763006372009217</v>
      </c>
      <c r="AE57" s="107">
        <v>7.3208894009216584E-3</v>
      </c>
    </row>
    <row r="58" spans="2:31" ht="18" customHeight="1" x14ac:dyDescent="0.15">
      <c r="B58" s="75" t="s">
        <v>59</v>
      </c>
      <c r="C58" s="104"/>
      <c r="D58" s="38">
        <v>0.24432269072494034</v>
      </c>
      <c r="E58" s="39">
        <v>0</v>
      </c>
      <c r="F58" s="40">
        <v>0.22727890853820601</v>
      </c>
      <c r="G58" s="41">
        <v>0</v>
      </c>
      <c r="H58" s="42">
        <v>0</v>
      </c>
      <c r="I58" s="43">
        <v>0.22727890853820601</v>
      </c>
      <c r="J58" s="44">
        <v>4.5524999999999998E-4</v>
      </c>
      <c r="K58" s="44">
        <v>3.4384190638712837E-8</v>
      </c>
      <c r="L58" s="44">
        <v>2.8434980819705196E-7</v>
      </c>
      <c r="M58" s="44">
        <v>2.339635564123138E-3</v>
      </c>
      <c r="N58" s="44">
        <v>0</v>
      </c>
      <c r="O58" s="44">
        <v>1.4558686267027205E-3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8.6201293532338335E-3</v>
      </c>
      <c r="V58" s="44">
        <v>0</v>
      </c>
      <c r="W58" s="44">
        <v>1.196E-3</v>
      </c>
      <c r="X58" s="44">
        <v>0</v>
      </c>
      <c r="Y58" s="44">
        <v>0</v>
      </c>
      <c r="Z58" s="44">
        <v>0</v>
      </c>
      <c r="AA58" s="44">
        <v>0</v>
      </c>
      <c r="AB58" s="45">
        <v>2.9765799086757987E-3</v>
      </c>
      <c r="AC58" s="105">
        <v>1.3635799086757991E-3</v>
      </c>
      <c r="AD58" s="106">
        <f t="shared" si="0"/>
        <v>1.6129999999999996E-3</v>
      </c>
      <c r="AE58" s="107">
        <v>5.6099999999999998E-4</v>
      </c>
    </row>
    <row r="59" spans="2:31" ht="18" customHeight="1" x14ac:dyDescent="0.15">
      <c r="B59" s="75" t="s">
        <v>60</v>
      </c>
      <c r="C59" s="104"/>
      <c r="D59" s="38">
        <v>0.76098635615656773</v>
      </c>
      <c r="E59" s="39">
        <v>0</v>
      </c>
      <c r="F59" s="40">
        <v>0.4705449609156146</v>
      </c>
      <c r="G59" s="41">
        <v>0.40338999999999997</v>
      </c>
      <c r="H59" s="42">
        <v>0</v>
      </c>
      <c r="I59" s="43">
        <v>6.7154960915614612E-2</v>
      </c>
      <c r="J59" s="44">
        <v>1.1213514999999997E-2</v>
      </c>
      <c r="K59" s="44">
        <v>1.6408624768878236E-3</v>
      </c>
      <c r="L59" s="44">
        <v>2.3716129133156036E-4</v>
      </c>
      <c r="M59" s="44">
        <v>1.0183867920559494E-2</v>
      </c>
      <c r="N59" s="44">
        <v>1.3331999999999997E-3</v>
      </c>
      <c r="O59" s="44">
        <v>2.6496553013941167E-2</v>
      </c>
      <c r="P59" s="44">
        <v>0</v>
      </c>
      <c r="Q59" s="44">
        <v>2.2520000000000001E-3</v>
      </c>
      <c r="R59" s="44">
        <v>0</v>
      </c>
      <c r="S59" s="44">
        <v>0</v>
      </c>
      <c r="T59" s="44">
        <v>8.9437974328153945E-4</v>
      </c>
      <c r="U59" s="44">
        <v>3.1073271343283589E-2</v>
      </c>
      <c r="V59" s="44">
        <v>0</v>
      </c>
      <c r="W59" s="44">
        <v>7.2525635593220311E-2</v>
      </c>
      <c r="X59" s="44">
        <v>0</v>
      </c>
      <c r="Y59" s="44">
        <v>0</v>
      </c>
      <c r="Z59" s="44">
        <v>0</v>
      </c>
      <c r="AA59" s="44">
        <v>0</v>
      </c>
      <c r="AB59" s="45">
        <v>0.13259094885844758</v>
      </c>
      <c r="AC59" s="105">
        <v>1.5174885844748857E-4</v>
      </c>
      <c r="AD59" s="106">
        <f t="shared" si="0"/>
        <v>0.13243920000000009</v>
      </c>
      <c r="AE59" s="107">
        <v>1.6855000000000002E-2</v>
      </c>
    </row>
    <row r="60" spans="2:31" x14ac:dyDescent="0.15">
      <c r="D60" s="108"/>
      <c r="E60" s="108">
        <f>E51+E56+E57</f>
        <v>0.24548000000000003</v>
      </c>
      <c r="F60" s="108">
        <f t="shared" ref="F60:AB60" si="1">F51+F56+F57</f>
        <v>0.21286480918961442</v>
      </c>
      <c r="G60" s="108">
        <f t="shared" si="1"/>
        <v>0</v>
      </c>
      <c r="H60" s="108">
        <f t="shared" si="1"/>
        <v>0</v>
      </c>
      <c r="I60" s="108">
        <f t="shared" si="1"/>
        <v>0.21286480918961442</v>
      </c>
      <c r="J60" s="108">
        <f t="shared" si="1"/>
        <v>0.16755993902661609</v>
      </c>
      <c r="K60" s="108">
        <f t="shared" si="1"/>
        <v>3.6010926498183981E-3</v>
      </c>
      <c r="L60" s="108">
        <f t="shared" si="1"/>
        <v>6.5082927690288714E-2</v>
      </c>
      <c r="M60" s="108">
        <f t="shared" si="1"/>
        <v>1.3528797903388494</v>
      </c>
      <c r="N60" s="108">
        <f t="shared" si="1"/>
        <v>1.1469666666666668E-2</v>
      </c>
      <c r="O60" s="108">
        <f t="shared" si="1"/>
        <v>0.11714091312567108</v>
      </c>
      <c r="P60" s="108">
        <f t="shared" si="1"/>
        <v>4.2500000000000003E-3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2.5231612627986347E-2</v>
      </c>
      <c r="U60" s="108">
        <f t="shared" si="1"/>
        <v>0.28808330049751241</v>
      </c>
      <c r="V60" s="108">
        <f t="shared" si="1"/>
        <v>2E-3</v>
      </c>
      <c r="W60" s="108">
        <f t="shared" si="1"/>
        <v>0.15798490338983046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5.6847020189360808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0.23150235704318939</v>
      </c>
      <c r="G61" s="108">
        <f t="shared" si="2"/>
        <v>0</v>
      </c>
      <c r="H61" s="108">
        <f t="shared" si="2"/>
        <v>0</v>
      </c>
      <c r="I61" s="108">
        <f t="shared" si="2"/>
        <v>0.23150235704318939</v>
      </c>
      <c r="J61" s="108">
        <f t="shared" si="2"/>
        <v>7.0415499999999997E-3</v>
      </c>
      <c r="K61" s="108">
        <f t="shared" si="2"/>
        <v>1.3099173439532809E-4</v>
      </c>
      <c r="L61" s="108">
        <f t="shared" si="2"/>
        <v>2.8434980819705196E-7</v>
      </c>
      <c r="M61" s="108">
        <f t="shared" si="2"/>
        <v>0.15212705025235848</v>
      </c>
      <c r="N61" s="108">
        <f t="shared" si="2"/>
        <v>6.5000000000000008E-5</v>
      </c>
      <c r="O61" s="108">
        <f t="shared" si="2"/>
        <v>2.9204161709932555E-3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1.3266211604095566E-3</v>
      </c>
      <c r="U61" s="108">
        <f t="shared" si="2"/>
        <v>1.9389005472636819E-2</v>
      </c>
      <c r="V61" s="108">
        <f t="shared" si="2"/>
        <v>0</v>
      </c>
      <c r="W61" s="108">
        <f t="shared" si="2"/>
        <v>1.616E-3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3.6624412769845918E-2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2026-03-17T05:07:23Z</dcterms:created>
  <dcterms:modified xsi:type="dcterms:W3CDTF">2026-03-20T00:35:01Z</dcterms:modified>
</cp:coreProperties>
</file>