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A2A2A482-F884-447D-80E8-D10A4061D0BB}" xr6:coauthVersionLast="47" xr6:coauthVersionMax="47" xr10:uidLastSave="{00000000-0000-0000-0000-000000000000}"/>
  <bookViews>
    <workbookView xWindow="1560" yWindow="1560" windowWidth="25575" windowHeight="11265" xr2:uid="{8DCC20F4-ACCF-4A1D-A741-23DD8572F3A9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1" i="1" l="1"/>
  <c r="Y60" i="1"/>
  <c r="O60" i="1"/>
  <c r="K60" i="1"/>
  <c r="AD59" i="1"/>
  <c r="AD58" i="1"/>
  <c r="P61" i="1"/>
  <c r="AD57" i="1"/>
  <c r="Z60" i="1"/>
  <c r="P60" i="1"/>
  <c r="L60" i="1"/>
  <c r="AB60" i="1"/>
  <c r="AA60" i="1"/>
  <c r="Q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E61" i="1"/>
  <c r="AD49" i="1"/>
  <c r="T61" i="1"/>
  <c r="F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U61" i="1"/>
  <c r="Q61" i="1"/>
  <c r="G61" i="1"/>
  <c r="AB61" i="1"/>
  <c r="AA61" i="1"/>
  <c r="Z61" i="1"/>
  <c r="Y61" i="1"/>
  <c r="X61" i="1"/>
  <c r="W61" i="1"/>
  <c r="V61" i="1"/>
  <c r="S61" i="1"/>
  <c r="R61" i="1"/>
  <c r="N61" i="1"/>
  <c r="M61" i="1"/>
  <c r="L61" i="1"/>
  <c r="K61" i="1"/>
  <c r="J61" i="1"/>
  <c r="I61" i="1"/>
  <c r="H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<sst xmlns="http://schemas.openxmlformats.org/spreadsheetml/2006/main" count="85" uniqueCount="83">
  <si>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</si>
  <si>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</si>
  <si>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</si>
  <si>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</si>
  <si>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</si>
  <si>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</si>
  <si>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</si>
  <si>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</si>
  <si>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</si>
  <si>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</si>
  <si>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</si>
  <si>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</si>
  <si>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</si>
  <si>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</si>
  <si>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</si>
  <si>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</si>
  <si>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</si>
  <si>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</si>
  <si>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</si>
  <si>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</si>
  <si>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</si>
  <si>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</si>
  <si>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</si>
  <si>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</si>
  <si>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</si>
  <si>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</si>
  <si>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</si>
  <si>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</si>
  <si>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</si>
  <si>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</si>
  <si>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</si>
  <si>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</si>
  <si>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</si>
  <si>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</si>
  <si>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</si>
  <si>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</si>
  <si>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</si>
  <si>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</si>
  <si>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</si>
  <si>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</si>
  <si>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</si>
  <si>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</si>
  <si>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</si>
  <si>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</si>
  <si>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</si>
  <si>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</si>
  <si>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</si>
  <si>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</si>
  <si>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</si>
  <si>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</si>
  <si>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</si>
  <si>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</si>
  <si>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</si>
  <si>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</si>
  <si>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</si>
  <si>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</si>
  <si>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</si>
  <si>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</si>
  <si>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</si>
  <si>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</si>
  <si>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</si>
  <si>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</si>
  <si>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</si>
  <si>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</si>
  <si>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</si>
  <si>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</si>
  <si>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</si>
  <si>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</si>
  <si>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</si>
  <si>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</si>
  <si>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</si>
  <si>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</si>
  <si>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</si>
  <si>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</si>
  <si>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</si>
  <si>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</si>
  <si>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</si>
  <si>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</si>
  <si>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</si>
  <si>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</si>
  <si>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</si>
  <si>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</si>
  <si>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表1-08　業種別・種類(変換)別の委託直接最終処分量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</si>
</sst>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20E70EEF-2654-43A0-B7CE-C425267EF9A8}"/>
    <cellStyle name="標準_産廃統計表 2" xfId="2" xr:uid="{181A384D-EC34-4E60-ACDD-ECBC07C5D9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78E0C99E-69CD-4FC0-BEC1-87360EC79D65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9A561-4203-4B99-998A-61B28CEAD4C5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3" sqref="E13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110.81330850000002</v>
      </c>
      <c r="E7" s="26">
        <v>0.40509000000000006</v>
      </c>
      <c r="F7" s="27">
        <v>10.265319999999999</v>
      </c>
      <c r="G7" s="28">
        <v>0.40338999999999997</v>
      </c>
      <c r="H7" s="29">
        <v>6.4580999999999991</v>
      </c>
      <c r="I7" s="30">
        <v>3.4038299999999997</v>
      </c>
      <c r="J7" s="31">
        <v>0</v>
      </c>
      <c r="K7" s="31">
        <v>5.4850000000000003E-3</v>
      </c>
      <c r="L7" s="31">
        <v>4.9078000000000004E-3</v>
      </c>
      <c r="M7" s="31">
        <v>1.5623604999999998</v>
      </c>
      <c r="N7" s="31">
        <v>0</v>
      </c>
      <c r="O7" s="31">
        <v>0</v>
      </c>
      <c r="P7" s="31">
        <v>4.2500000000000003E-3</v>
      </c>
      <c r="Q7" s="31">
        <v>0.63300000000000001</v>
      </c>
      <c r="R7" s="31">
        <v>0</v>
      </c>
      <c r="S7" s="31">
        <v>0</v>
      </c>
      <c r="T7" s="31">
        <v>5.2979999999999999E-2</v>
      </c>
      <c r="U7" s="31">
        <v>4.7472930000000009</v>
      </c>
      <c r="V7" s="31">
        <v>53.734099999999998</v>
      </c>
      <c r="W7" s="31">
        <v>5.4519972000000028</v>
      </c>
      <c r="X7" s="31">
        <v>9.1154299999999999</v>
      </c>
      <c r="Y7" s="31">
        <v>0</v>
      </c>
      <c r="Z7" s="31">
        <v>0</v>
      </c>
      <c r="AA7" s="31">
        <v>0</v>
      </c>
      <c r="AB7" s="32">
        <v>24.831095000000005</v>
      </c>
      <c r="AC7" s="33">
        <v>2.5034149999999999</v>
      </c>
      <c r="AD7" s="34">
        <v>22.138952000000003</v>
      </c>
      <c r="AE7" s="35">
        <v>0.18872800000000003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8.926714500000001</v>
      </c>
      <c r="E13" s="39">
        <v>4.1400000000000006E-2</v>
      </c>
      <c r="F13" s="40">
        <v>0.44122</v>
      </c>
      <c r="G13" s="41">
        <v>0</v>
      </c>
      <c r="H13" s="42">
        <v>0</v>
      </c>
      <c r="I13" s="43">
        <v>0.44122</v>
      </c>
      <c r="J13" s="44">
        <v>0</v>
      </c>
      <c r="K13" s="44">
        <v>4.3999999999999999E-5</v>
      </c>
      <c r="L13" s="44">
        <v>0</v>
      </c>
      <c r="M13" s="44">
        <v>0.40948849999999998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3.48E-3</v>
      </c>
      <c r="U13" s="44">
        <v>1.5644400000000001</v>
      </c>
      <c r="V13" s="44">
        <v>0</v>
      </c>
      <c r="W13" s="44">
        <v>3.9541240000000015</v>
      </c>
      <c r="X13" s="44">
        <v>0</v>
      </c>
      <c r="Y13" s="44">
        <v>0</v>
      </c>
      <c r="Z13" s="44">
        <v>0</v>
      </c>
      <c r="AA13" s="44">
        <v>0</v>
      </c>
      <c r="AB13" s="45">
        <v>2.512518</v>
      </c>
      <c r="AC13" s="46">
        <v>4.5099999999999996E-4</v>
      </c>
      <c r="AD13" s="47">
        <f t="shared" si="0"/>
        <v>2.512067</v>
      </c>
      <c r="AE13" s="48">
        <v>0.15656299999999998</v>
      </c>
    </row>
    <row r="14" spans="2:31" ht="18" customHeight="1" x14ac:dyDescent="0.15">
      <c r="B14" s="76" t="s">
        <v>15</v>
      </c>
      <c r="C14" s="77"/>
      <c r="D14" s="78">
        <v>85.360910999999987</v>
      </c>
      <c r="E14" s="79">
        <v>0.11585000000000001</v>
      </c>
      <c r="F14" s="80">
        <v>2.45445</v>
      </c>
      <c r="G14" s="81">
        <v>0</v>
      </c>
      <c r="H14" s="82">
        <v>0</v>
      </c>
      <c r="I14" s="83">
        <v>2.45445</v>
      </c>
      <c r="J14" s="84">
        <v>0</v>
      </c>
      <c r="K14" s="84">
        <v>2.2499999999999999E-4</v>
      </c>
      <c r="L14" s="84">
        <v>1.2359999999999999E-3</v>
      </c>
      <c r="M14" s="84">
        <v>2.7844999999999998E-2</v>
      </c>
      <c r="N14" s="84">
        <v>0</v>
      </c>
      <c r="O14" s="84">
        <v>0</v>
      </c>
      <c r="P14" s="84">
        <v>0</v>
      </c>
      <c r="Q14" s="84">
        <v>0.63300000000000001</v>
      </c>
      <c r="R14" s="84">
        <v>0</v>
      </c>
      <c r="S14" s="84">
        <v>0</v>
      </c>
      <c r="T14" s="84">
        <v>4.9500000000000002E-2</v>
      </c>
      <c r="U14" s="84">
        <v>2.987161</v>
      </c>
      <c r="V14" s="84">
        <v>53.732099999999996</v>
      </c>
      <c r="W14" s="84">
        <v>1.1900759999999999</v>
      </c>
      <c r="X14" s="84">
        <v>8.5122300000000006</v>
      </c>
      <c r="Y14" s="84">
        <v>0</v>
      </c>
      <c r="Z14" s="84">
        <v>0</v>
      </c>
      <c r="AA14" s="84">
        <v>0</v>
      </c>
      <c r="AB14" s="45">
        <v>15.657238</v>
      </c>
      <c r="AC14" s="46">
        <v>0</v>
      </c>
      <c r="AD14" s="47">
        <f t="shared" si="0"/>
        <v>15.657238</v>
      </c>
      <c r="AE14" s="48">
        <v>6.239999999999999E-3</v>
      </c>
    </row>
    <row r="15" spans="2:31" ht="18" customHeight="1" x14ac:dyDescent="0.15">
      <c r="B15" s="36">
        <v>0</v>
      </c>
      <c r="C15" s="49" t="s">
        <v>16</v>
      </c>
      <c r="D15" s="50">
        <v>2.4378699999999998</v>
      </c>
      <c r="E15" s="51">
        <v>9.4120000000000009E-2</v>
      </c>
      <c r="F15" s="52">
        <v>1.6111300000000002</v>
      </c>
      <c r="G15" s="53">
        <v>0</v>
      </c>
      <c r="H15" s="54">
        <v>0</v>
      </c>
      <c r="I15" s="55">
        <v>1.6111300000000002</v>
      </c>
      <c r="J15" s="56">
        <v>0</v>
      </c>
      <c r="K15" s="56">
        <v>2.2499999999999999E-4</v>
      </c>
      <c r="L15" s="56">
        <v>0</v>
      </c>
      <c r="M15" s="56">
        <v>2.415E-3</v>
      </c>
      <c r="N15" s="56">
        <v>0</v>
      </c>
      <c r="O15" s="56">
        <v>0</v>
      </c>
      <c r="P15" s="56">
        <v>0</v>
      </c>
      <c r="Q15" s="56">
        <v>0.63300000000000001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1.32E-2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3.8999999999999999E-4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3.8999999999999999E-4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1.4800000000000001E-2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9.9600000000000001E-3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9.9600000000000001E-3</v>
      </c>
      <c r="AC20" s="94">
        <v>0</v>
      </c>
      <c r="AD20" s="95">
        <f t="shared" si="0"/>
        <v>9.9600000000000001E-3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1.2359999999999999E-3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0.89282799999999995</v>
      </c>
      <c r="E22" s="87">
        <v>1.8699999999999998E-2</v>
      </c>
      <c r="F22" s="88">
        <v>0.81656999999999991</v>
      </c>
      <c r="G22" s="89">
        <v>0</v>
      </c>
      <c r="H22" s="90">
        <v>0</v>
      </c>
      <c r="I22" s="91">
        <v>0.81656999999999991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1.652E-2</v>
      </c>
      <c r="X22" s="92">
        <v>0</v>
      </c>
      <c r="Y22" s="92">
        <v>0</v>
      </c>
      <c r="Z22" s="92">
        <v>0</v>
      </c>
      <c r="AA22" s="92">
        <v>0</v>
      </c>
      <c r="AB22" s="93">
        <v>4.1037999999999998E-2</v>
      </c>
      <c r="AC22" s="94">
        <v>0</v>
      </c>
      <c r="AD22" s="95">
        <f t="shared" si="0"/>
        <v>4.1037999999999998E-2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2.9099149999999998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2.909735</v>
      </c>
      <c r="V27" s="92">
        <v>0</v>
      </c>
      <c r="W27" s="92">
        <v>1.7999999999999998E-4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78.913871999999998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6.4299999999999996E-2</v>
      </c>
      <c r="V28" s="92">
        <v>53.732099999999996</v>
      </c>
      <c r="W28" s="92">
        <v>1.096082</v>
      </c>
      <c r="X28" s="92">
        <v>8.4152500000000003</v>
      </c>
      <c r="Y28" s="92">
        <v>0</v>
      </c>
      <c r="Z28" s="92">
        <v>0</v>
      </c>
      <c r="AA28" s="92">
        <v>0</v>
      </c>
      <c r="AB28" s="93">
        <v>15.60614</v>
      </c>
      <c r="AC28" s="94">
        <v>0</v>
      </c>
      <c r="AD28" s="95">
        <f t="shared" si="0"/>
        <v>15.60614</v>
      </c>
      <c r="AE28" s="96">
        <v>6.1399999999999996E-3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5.5199999999999999E-2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2.5999999999999998E-5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2.5999999999999998E-5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5.0000000000000002E-5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3.1110000000000001E-3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2.0000000000000002E-5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9.9999999999999995E-7</v>
      </c>
      <c r="V35" s="92">
        <v>0</v>
      </c>
      <c r="W35" s="92">
        <v>3.0000000000000001E-3</v>
      </c>
      <c r="X35" s="92">
        <v>0</v>
      </c>
      <c r="Y35" s="92">
        <v>0</v>
      </c>
      <c r="Z35" s="92">
        <v>0</v>
      </c>
      <c r="AA35" s="92">
        <v>0</v>
      </c>
      <c r="AB35" s="93">
        <v>8.9999999999999992E-5</v>
      </c>
      <c r="AC35" s="94">
        <v>0</v>
      </c>
      <c r="AD35" s="95">
        <f t="shared" si="0"/>
        <v>8.9999999999999992E-5</v>
      </c>
      <c r="AE35" s="96">
        <v>8.9999999999999992E-5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0.10845299999999999</v>
      </c>
      <c r="E38" s="64">
        <v>3.0299999999999997E-3</v>
      </c>
      <c r="F38" s="65">
        <v>2.6749999999999999E-2</v>
      </c>
      <c r="G38" s="66">
        <v>0</v>
      </c>
      <c r="H38" s="67">
        <v>0</v>
      </c>
      <c r="I38" s="68">
        <v>2.6749999999999999E-2</v>
      </c>
      <c r="J38" s="69">
        <v>0</v>
      </c>
      <c r="K38" s="69">
        <v>0</v>
      </c>
      <c r="L38" s="69">
        <v>0</v>
      </c>
      <c r="M38" s="69">
        <v>2.5409999999999999E-2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1.0084999999999998E-2</v>
      </c>
      <c r="V38" s="69">
        <v>0</v>
      </c>
      <c r="W38" s="69">
        <v>4.3178000000000001E-2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7.3255779999999993</v>
      </c>
      <c r="E39" s="98">
        <v>0</v>
      </c>
      <c r="F39" s="99">
        <v>6.6798199999999994</v>
      </c>
      <c r="G39" s="100">
        <v>0</v>
      </c>
      <c r="H39" s="101">
        <v>6.4580999999999991</v>
      </c>
      <c r="I39" s="102">
        <v>0.22172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3.2869999999999996E-2</v>
      </c>
      <c r="V39" s="103">
        <v>0</v>
      </c>
      <c r="W39" s="103">
        <v>9.6879999999999987E-3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4.2479999999999997E-2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3.2869999999999996E-2</v>
      </c>
      <c r="V40" s="56">
        <v>0</v>
      </c>
      <c r="W40" s="56">
        <v>9.6099999999999988E-3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7.7999999999999999E-5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6.4580999999999991</v>
      </c>
      <c r="E43" s="87">
        <v>0</v>
      </c>
      <c r="F43" s="88">
        <v>6.4580999999999991</v>
      </c>
      <c r="G43" s="89">
        <v>0</v>
      </c>
      <c r="H43" s="90">
        <v>6.4580999999999991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0.8249200000000001</v>
      </c>
      <c r="E45" s="64">
        <v>0</v>
      </c>
      <c r="F45" s="65">
        <v>0.22172</v>
      </c>
      <c r="G45" s="66">
        <v>0</v>
      </c>
      <c r="H45" s="67">
        <v>0</v>
      </c>
      <c r="I45" s="68">
        <v>0.22172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1.7699999999999999E-3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9.2000000000000003E-4</v>
      </c>
      <c r="V46" s="44">
        <v>0</v>
      </c>
      <c r="W46" s="44">
        <v>2.9999999999999997E-4</v>
      </c>
      <c r="X46" s="44">
        <v>0</v>
      </c>
      <c r="Y46" s="44">
        <v>0</v>
      </c>
      <c r="Z46" s="44">
        <v>0</v>
      </c>
      <c r="AA46" s="44">
        <v>0</v>
      </c>
      <c r="AB46" s="45">
        <v>5.5000000000000003E-4</v>
      </c>
      <c r="AC46" s="105">
        <v>0</v>
      </c>
      <c r="AD46" s="106">
        <f t="shared" si="0"/>
        <v>5.5000000000000003E-4</v>
      </c>
      <c r="AE46" s="107">
        <v>5.5000000000000003E-4</v>
      </c>
    </row>
    <row r="47" spans="2:31" ht="18" customHeight="1" x14ac:dyDescent="0.15">
      <c r="B47" s="75" t="s">
        <v>48</v>
      </c>
      <c r="C47" s="104"/>
      <c r="D47" s="38">
        <v>1.0502999999999998E-2</v>
      </c>
      <c r="E47" s="39">
        <v>2.3599999999999997E-3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3.7330000000000002E-3</v>
      </c>
      <c r="X47" s="44">
        <v>0</v>
      </c>
      <c r="Y47" s="44">
        <v>0</v>
      </c>
      <c r="Z47" s="44">
        <v>0</v>
      </c>
      <c r="AA47" s="44">
        <v>0</v>
      </c>
      <c r="AB47" s="45">
        <v>4.4099999999999999E-3</v>
      </c>
      <c r="AC47" s="105">
        <v>0</v>
      </c>
      <c r="AD47" s="106">
        <f t="shared" si="0"/>
        <v>4.4099999999999999E-3</v>
      </c>
      <c r="AE47" s="107">
        <v>5.5000000000000003E-4</v>
      </c>
    </row>
    <row r="48" spans="2:31" ht="18" customHeight="1" x14ac:dyDescent="0.15">
      <c r="B48" s="75" t="s">
        <v>49</v>
      </c>
      <c r="C48" s="104"/>
      <c r="D48" s="38">
        <v>5.9662000000000007E-2</v>
      </c>
      <c r="E48" s="39">
        <v>0</v>
      </c>
      <c r="F48" s="40">
        <v>1.39E-3</v>
      </c>
      <c r="G48" s="41">
        <v>0</v>
      </c>
      <c r="H48" s="42">
        <v>0</v>
      </c>
      <c r="I48" s="43">
        <v>1.39E-3</v>
      </c>
      <c r="J48" s="44">
        <v>0</v>
      </c>
      <c r="K48" s="44">
        <v>0</v>
      </c>
      <c r="L48" s="44">
        <v>0</v>
      </c>
      <c r="M48" s="44">
        <v>8.1690000000000009E-3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2.9999999999999997E-5</v>
      </c>
      <c r="V48" s="44">
        <v>0</v>
      </c>
      <c r="W48" s="44">
        <v>3.2662000000000004E-2</v>
      </c>
      <c r="X48" s="44">
        <v>0</v>
      </c>
      <c r="Y48" s="44">
        <v>0</v>
      </c>
      <c r="Z48" s="44">
        <v>0</v>
      </c>
      <c r="AA48" s="44">
        <v>0</v>
      </c>
      <c r="AB48" s="45">
        <v>1.7410999999999999E-2</v>
      </c>
      <c r="AC48" s="105">
        <v>4.0100000000000004E-4</v>
      </c>
      <c r="AD48" s="106">
        <f t="shared" si="0"/>
        <v>1.7010000000000001E-2</v>
      </c>
      <c r="AE48" s="107">
        <v>1.6100000000000001E-3</v>
      </c>
    </row>
    <row r="49" spans="2:31" ht="18" customHeight="1" x14ac:dyDescent="0.15">
      <c r="B49" s="75" t="s">
        <v>50</v>
      </c>
      <c r="C49" s="104"/>
      <c r="D49" s="38">
        <v>5.3539999999999994E-3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4.3999999999999999E-5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5.3099999999999996E-3</v>
      </c>
      <c r="AC49" s="105">
        <v>0</v>
      </c>
      <c r="AD49" s="106">
        <f t="shared" si="0"/>
        <v>5.3099999999999996E-3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1.2E-4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1.2E-4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4.7247999999999995E-3</v>
      </c>
      <c r="E51" s="39">
        <v>0</v>
      </c>
      <c r="F51" s="40">
        <v>3.2000000000000003E-4</v>
      </c>
      <c r="G51" s="41">
        <v>0</v>
      </c>
      <c r="H51" s="42">
        <v>0</v>
      </c>
      <c r="I51" s="43">
        <v>3.2000000000000003E-4</v>
      </c>
      <c r="J51" s="44">
        <v>0</v>
      </c>
      <c r="K51" s="44">
        <v>3.9500000000000001E-4</v>
      </c>
      <c r="L51" s="44">
        <v>6.7799999999999995E-5</v>
      </c>
      <c r="M51" s="44">
        <v>6.5099999999999999E-4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3.2009999999999994E-3</v>
      </c>
      <c r="AC51" s="105">
        <v>2.2909999999999996E-3</v>
      </c>
      <c r="AD51" s="106">
        <f t="shared" si="0"/>
        <v>9.0999999999999978E-4</v>
      </c>
      <c r="AE51" s="107">
        <v>1.0000000000000001E-5</v>
      </c>
    </row>
    <row r="52" spans="2:31" ht="18" customHeight="1" x14ac:dyDescent="0.15">
      <c r="B52" s="75" t="s">
        <v>53</v>
      </c>
      <c r="C52" s="104"/>
      <c r="D52" s="38">
        <v>3.0705000000000003E-2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3.0700000000000002E-2</v>
      </c>
      <c r="X52" s="44">
        <v>0</v>
      </c>
      <c r="Y52" s="44">
        <v>0</v>
      </c>
      <c r="Z52" s="44">
        <v>0</v>
      </c>
      <c r="AA52" s="44">
        <v>0</v>
      </c>
      <c r="AB52" s="45">
        <v>5.0000000000000004E-6</v>
      </c>
      <c r="AC52" s="105">
        <v>0</v>
      </c>
      <c r="AD52" s="106">
        <f t="shared" si="0"/>
        <v>5.0000000000000004E-6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4.6509999999999998E-3</v>
      </c>
      <c r="E53" s="39">
        <v>0</v>
      </c>
      <c r="F53" s="40">
        <v>4.5699999999999994E-3</v>
      </c>
      <c r="G53" s="41">
        <v>0</v>
      </c>
      <c r="H53" s="42">
        <v>0</v>
      </c>
      <c r="I53" s="43">
        <v>4.5699999999999994E-3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8.1000000000000004E-5</v>
      </c>
      <c r="AC53" s="105">
        <v>8.1000000000000004E-5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7.8659999999999997E-3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5.7000000000000002E-3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2.166E-3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2.5392239999999999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2.7370000000000003E-3</v>
      </c>
      <c r="L55" s="44">
        <v>3.604E-3</v>
      </c>
      <c r="M55" s="44">
        <v>3.3769E-2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6.2000000000000003E-5</v>
      </c>
      <c r="X55" s="44">
        <v>0</v>
      </c>
      <c r="Y55" s="44">
        <v>0</v>
      </c>
      <c r="Z55" s="44">
        <v>0</v>
      </c>
      <c r="AA55" s="44">
        <v>0</v>
      </c>
      <c r="AB55" s="45">
        <v>2.4990519999999998</v>
      </c>
      <c r="AC55" s="105">
        <v>2.4989979999999998</v>
      </c>
      <c r="AD55" s="106">
        <f t="shared" si="0"/>
        <v>5.3999999999998494E-5</v>
      </c>
      <c r="AE55" s="107">
        <v>5.3999999999999998E-5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5.8359392000000003</v>
      </c>
      <c r="E57" s="39">
        <v>0.24548000000000003</v>
      </c>
      <c r="F57" s="40">
        <v>0.13467000000000001</v>
      </c>
      <c r="G57" s="41">
        <v>0</v>
      </c>
      <c r="H57" s="42">
        <v>0</v>
      </c>
      <c r="I57" s="43">
        <v>0.13467000000000001</v>
      </c>
      <c r="J57" s="44">
        <v>0</v>
      </c>
      <c r="K57" s="44">
        <v>2.0400000000000001E-3</v>
      </c>
      <c r="L57" s="44">
        <v>0</v>
      </c>
      <c r="M57" s="44">
        <v>1.0767169999999999</v>
      </c>
      <c r="N57" s="44">
        <v>0</v>
      </c>
      <c r="O57" s="44">
        <v>0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0</v>
      </c>
      <c r="U57" s="44">
        <v>0.16013999999999998</v>
      </c>
      <c r="V57" s="44">
        <v>2E-3</v>
      </c>
      <c r="W57" s="44">
        <v>0.15474019999999997</v>
      </c>
      <c r="X57" s="44">
        <v>0</v>
      </c>
      <c r="Y57" s="44">
        <v>0</v>
      </c>
      <c r="Z57" s="44">
        <v>0</v>
      </c>
      <c r="AA57" s="44">
        <v>0</v>
      </c>
      <c r="AB57" s="45">
        <v>4.0559020000000006</v>
      </c>
      <c r="AC57" s="105">
        <v>2.1200000000000003E-4</v>
      </c>
      <c r="AD57" s="106">
        <f t="shared" si="0"/>
        <v>4.0556900000000002</v>
      </c>
      <c r="AE57" s="107">
        <v>5.7300000000000007E-3</v>
      </c>
    </row>
    <row r="58" spans="2:31" ht="18" customHeight="1" x14ac:dyDescent="0.15">
      <c r="B58" s="75" t="s">
        <v>59</v>
      </c>
      <c r="C58" s="104"/>
      <c r="D58" s="38">
        <v>0.113999</v>
      </c>
      <c r="E58" s="39">
        <v>0</v>
      </c>
      <c r="F58" s="40">
        <v>0.1114</v>
      </c>
      <c r="G58" s="41">
        <v>0</v>
      </c>
      <c r="H58" s="42">
        <v>0</v>
      </c>
      <c r="I58" s="43">
        <v>0.1114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1.9999999999999999E-6</v>
      </c>
      <c r="V58" s="44">
        <v>0</v>
      </c>
      <c r="W58" s="44">
        <v>1.196E-3</v>
      </c>
      <c r="X58" s="44">
        <v>0</v>
      </c>
      <c r="Y58" s="44">
        <v>0</v>
      </c>
      <c r="Z58" s="44">
        <v>0</v>
      </c>
      <c r="AA58" s="44">
        <v>0</v>
      </c>
      <c r="AB58" s="45">
        <v>1.4009999999999999E-3</v>
      </c>
      <c r="AC58" s="105">
        <v>8.4000000000000003E-4</v>
      </c>
      <c r="AD58" s="106">
        <f t="shared" si="0"/>
        <v>5.6099999999999987E-4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0.58558699999999997</v>
      </c>
      <c r="E59" s="39">
        <v>0</v>
      </c>
      <c r="F59" s="40">
        <v>0.43747999999999998</v>
      </c>
      <c r="G59" s="41">
        <v>0.40338999999999997</v>
      </c>
      <c r="H59" s="42">
        <v>0</v>
      </c>
      <c r="I59" s="43">
        <v>3.4089999999999995E-2</v>
      </c>
      <c r="J59" s="44">
        <v>0</v>
      </c>
      <c r="K59" s="44">
        <v>0</v>
      </c>
      <c r="L59" s="44">
        <v>0</v>
      </c>
      <c r="M59" s="44">
        <v>2.1000000000000002E-5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1.73E-3</v>
      </c>
      <c r="V59" s="44">
        <v>0</v>
      </c>
      <c r="W59" s="44">
        <v>7.2339999999999988E-2</v>
      </c>
      <c r="X59" s="44">
        <v>0</v>
      </c>
      <c r="Y59" s="44">
        <v>0</v>
      </c>
      <c r="Z59" s="44">
        <v>0</v>
      </c>
      <c r="AA59" s="44">
        <v>0</v>
      </c>
      <c r="AB59" s="45">
        <v>7.4015999999999998E-2</v>
      </c>
      <c r="AC59" s="105">
        <v>1.4100000000000001E-4</v>
      </c>
      <c r="AD59" s="106">
        <f t="shared" si="0"/>
        <v>7.3874999999999996E-2</v>
      </c>
      <c r="AE59" s="107">
        <v>1.6855000000000002E-2</v>
      </c>
    </row>
    <row r="60" spans="2:31" x14ac:dyDescent="0.15">
      <c r="D60" s="108"/>
      <c r="E60" s="108">
        <f>E51+E56+E57</f>
        <v>0.24548000000000003</v>
      </c>
      <c r="F60" s="108">
        <f t="shared" ref="F60:AB60" si="1">F51+F56+F57</f>
        <v>0.13499</v>
      </c>
      <c r="G60" s="108">
        <f t="shared" si="1"/>
        <v>0</v>
      </c>
      <c r="H60" s="108">
        <f t="shared" si="1"/>
        <v>0</v>
      </c>
      <c r="I60" s="108">
        <f t="shared" si="1"/>
        <v>0.13499</v>
      </c>
      <c r="J60" s="108">
        <f t="shared" si="1"/>
        <v>0</v>
      </c>
      <c r="K60" s="108">
        <f t="shared" si="1"/>
        <v>2.4350000000000001E-3</v>
      </c>
      <c r="L60" s="108">
        <f t="shared" si="1"/>
        <v>6.7799999999999995E-5</v>
      </c>
      <c r="M60" s="108">
        <f t="shared" si="1"/>
        <v>1.0773679999999999</v>
      </c>
      <c r="N60" s="108">
        <f t="shared" si="1"/>
        <v>0</v>
      </c>
      <c r="O60" s="108">
        <f t="shared" si="1"/>
        <v>0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</v>
      </c>
      <c r="U60" s="108">
        <f t="shared" si="1"/>
        <v>0.16013999999999998</v>
      </c>
      <c r="V60" s="108">
        <f t="shared" si="1"/>
        <v>2E-3</v>
      </c>
      <c r="W60" s="108">
        <f t="shared" si="1"/>
        <v>0.15483019999999997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4.0591030000000003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0.1114</v>
      </c>
      <c r="G61" s="108">
        <f t="shared" si="2"/>
        <v>0</v>
      </c>
      <c r="H61" s="108">
        <f t="shared" si="2"/>
        <v>0</v>
      </c>
      <c r="I61" s="108">
        <f t="shared" si="2"/>
        <v>0.1114</v>
      </c>
      <c r="J61" s="108">
        <f t="shared" si="2"/>
        <v>0</v>
      </c>
      <c r="K61" s="108">
        <f t="shared" si="2"/>
        <v>4.3999999999999999E-5</v>
      </c>
      <c r="L61" s="108">
        <f t="shared" si="2"/>
        <v>0</v>
      </c>
      <c r="M61" s="108">
        <f t="shared" si="2"/>
        <v>0</v>
      </c>
      <c r="N61" s="108">
        <f t="shared" si="2"/>
        <v>0</v>
      </c>
      <c r="O61" s="108">
        <f t="shared" si="2"/>
        <v>0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9.2200000000000008E-4</v>
      </c>
      <c r="V61" s="108">
        <f t="shared" si="2"/>
        <v>0</v>
      </c>
      <c r="W61" s="108">
        <f t="shared" si="2"/>
        <v>1.616E-3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7.2610000000000001E-3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2026-03-17T05:06:33Z</dcterms:created>
  <dcterms:modified xsi:type="dcterms:W3CDTF">2026-03-20T00:34:23Z</dcterms:modified>
</cp:coreProperties>
</file>