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D26ADED5-10F8-4C88-BFB2-9D5A20792EAA}" xr6:coauthVersionLast="47" xr6:coauthVersionMax="47" xr10:uidLastSave="{00000000-0000-0000-0000-000000000000}"/>
  <bookViews>
    <workbookView xWindow="1560" yWindow="1560" windowWidth="25020" windowHeight="11265" xr2:uid="{64DFCD67-0401-4E41-B538-90F657009A97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Z60" i="1"/>
  <c r="Y60" i="1"/>
  <c r="Q60" i="1"/>
  <c r="L60" i="1"/>
  <c r="K60" i="1"/>
  <c r="AD59" i="1"/>
  <c r="AD58" i="1"/>
  <c r="AD57" i="1"/>
  <c r="AA60" i="1"/>
  <c r="M60" i="1"/>
  <c r="AB60" i="1"/>
  <c r="P60" i="1"/>
  <c r="O60" i="1"/>
  <c r="N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R61" i="1"/>
  <c r="AB61" i="1"/>
  <c r="AA61" i="1"/>
  <c r="Z61" i="1"/>
  <c r="Y61" i="1"/>
  <c r="X61" i="1"/>
  <c r="W61" i="1"/>
  <c r="V61" i="1"/>
  <c r="U61" i="1"/>
  <c r="T61" i="1"/>
  <c r="S61" i="1"/>
  <c r="O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<sst xmlns="http://schemas.openxmlformats.org/spreadsheetml/2006/main" count="85" uniqueCount="83">
  <si>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</si>
  <si>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</si>
  <si>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</si>
  <si>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</si>
  <si>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</si>
  <si>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</si>
  <si>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</si>
  <si>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</si>
  <si>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</si>
  <si>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</si>
  <si>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</si>
  <si>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</si>
  <si>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</si>
  <si>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</si>
  <si>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</si>
  <si>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</si>
  <si>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</si>
  <si>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</si>
  <si>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</si>
  <si>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</si>
  <si>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</si>
  <si>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</si>
  <si>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</si>
  <si>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</si>
  <si>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</si>
  <si>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</si>
  <si>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</si>
  <si>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</si>
  <si>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</si>
  <si>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</si>
  <si>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</si>
  <si>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</si>
  <si>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</si>
  <si>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</si>
  <si>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</si>
  <si>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</si>
  <si>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</si>
  <si>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</si>
  <si>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</si>
  <si>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</si>
  <si>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</si>
  <si>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</si>
  <si>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</si>
  <si>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</si>
  <si>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</si>
  <si>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</si>
  <si>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</si>
  <si>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</si>
  <si>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</si>
  <si>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</si>
  <si>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</si>
  <si>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</si>
  <si>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</si>
  <si>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</si>
  <si>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</si>
  <si>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</si>
  <si>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</si>
  <si>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</si>
  <si>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</si>
  <si>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</si>
  <si>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</si>
  <si>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</si>
  <si>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</si>
  <si>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</si>
  <si>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</si>
  <si>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</si>
  <si>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</si>
  <si>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</si>
  <si>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</si>
  <si>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</si>
  <si>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</si>
  <si>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</si>
  <si>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</si>
  <si>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</si>
  <si>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</si>
  <si>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</si>
  <si>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</si>
  <si>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</si>
  <si>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</si>
  <si>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</si>
  <si>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</si>
  <si>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</si>
  <si>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表1-46　業種別・種類(変換)別の最終処分量　〔田辺・西牟婁地域〕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</si>
</sst>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1BD7277F-9AD2-4B57-BD3A-FBF4002BDD47}"/>
    <cellStyle name="標準_産廃統計表 2" xfId="2" xr:uid="{AD395666-3DA3-4DAF-B92F-82270C157B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2F5236D-EECC-4036-A7A9-98B61D4909A1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2352E-53CA-4C85-B7C2-7D429EB39238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10" sqref="D10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2.2550184997866083</v>
      </c>
      <c r="E7" s="26">
        <v>3.005E-2</v>
      </c>
      <c r="F7" s="27">
        <v>0.23990921541033988</v>
      </c>
      <c r="G7" s="28">
        <v>0</v>
      </c>
      <c r="H7" s="29">
        <v>0</v>
      </c>
      <c r="I7" s="30">
        <v>0.23990921541033988</v>
      </c>
      <c r="J7" s="31">
        <v>3.9185905589353615E-2</v>
      </c>
      <c r="K7" s="31">
        <v>2.0776400565010705E-4</v>
      </c>
      <c r="L7" s="31">
        <v>1.4121906726428427E-3</v>
      </c>
      <c r="M7" s="31">
        <v>0.11600243638954294</v>
      </c>
      <c r="N7" s="31">
        <v>8.4958399999999993E-3</v>
      </c>
      <c r="O7" s="31">
        <v>0.16987826024311886</v>
      </c>
      <c r="P7" s="31">
        <v>0</v>
      </c>
      <c r="Q7" s="31">
        <v>0</v>
      </c>
      <c r="R7" s="31">
        <v>0</v>
      </c>
      <c r="S7" s="31">
        <v>0</v>
      </c>
      <c r="T7" s="31">
        <v>8.2276532423208194E-3</v>
      </c>
      <c r="U7" s="31">
        <v>0.26271702380952383</v>
      </c>
      <c r="V7" s="31">
        <v>0</v>
      </c>
      <c r="W7" s="31">
        <v>0.3130103898305085</v>
      </c>
      <c r="X7" s="31">
        <v>0</v>
      </c>
      <c r="Y7" s="31">
        <v>0</v>
      </c>
      <c r="Z7" s="31">
        <v>0</v>
      </c>
      <c r="AA7" s="31">
        <v>0</v>
      </c>
      <c r="AB7" s="32">
        <v>1.0659218205936072</v>
      </c>
      <c r="AC7" s="33">
        <v>0.14798733059360739</v>
      </c>
      <c r="AD7" s="34">
        <v>0.91677448999999978</v>
      </c>
      <c r="AE7" s="35">
        <v>1.1600000000000002E-3</v>
      </c>
    </row>
    <row r="8" spans="2:31" ht="18" customHeight="1" thickTop="1" x14ac:dyDescent="0.15">
      <c r="B8" s="36" t="s">
        <v>9</v>
      </c>
      <c r="C8" s="37"/>
      <c r="D8" s="38">
        <v>3.8273110526315787E-3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3.8250000000000001E-5</v>
      </c>
      <c r="K8" s="44">
        <v>0</v>
      </c>
      <c r="L8" s="44">
        <v>0</v>
      </c>
      <c r="M8" s="44">
        <v>9.0063999999999997E-4</v>
      </c>
      <c r="N8" s="44">
        <v>0</v>
      </c>
      <c r="O8" s="44">
        <v>1.3842105263157901E-4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5.0000000000000002E-5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2.7000000000000001E-3</v>
      </c>
      <c r="AC8" s="46">
        <v>0</v>
      </c>
      <c r="AD8" s="47">
        <f t="shared" ref="AD8:AD59" si="0">AB8-AC8</f>
        <v>2.7000000000000001E-3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1.1273110526315788E-3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3.8250000000000001E-5</v>
      </c>
      <c r="K9" s="56">
        <v>0</v>
      </c>
      <c r="L9" s="56">
        <v>0</v>
      </c>
      <c r="M9" s="56">
        <v>9.0063999999999997E-4</v>
      </c>
      <c r="N9" s="56">
        <v>0</v>
      </c>
      <c r="O9" s="56">
        <v>1.3842105263157901E-4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5.0000000000000002E-5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2.7000000000000001E-3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2.7000000000000001E-3</v>
      </c>
      <c r="AC10" s="71">
        <v>0</v>
      </c>
      <c r="AD10" s="72">
        <f t="shared" si="0"/>
        <v>2.7000000000000001E-3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3.5999999999999994E-5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3.5999999999999994E-5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1.3745602826692573</v>
      </c>
      <c r="E13" s="39">
        <v>3.005E-2</v>
      </c>
      <c r="F13" s="40">
        <v>0.20919284318936879</v>
      </c>
      <c r="G13" s="41">
        <v>0</v>
      </c>
      <c r="H13" s="42">
        <v>0</v>
      </c>
      <c r="I13" s="43">
        <v>0.20919284318936879</v>
      </c>
      <c r="J13" s="44">
        <v>1.7324360000000002E-3</v>
      </c>
      <c r="K13" s="44">
        <v>0</v>
      </c>
      <c r="L13" s="44">
        <v>0</v>
      </c>
      <c r="M13" s="44">
        <v>3.5280660928246277E-2</v>
      </c>
      <c r="N13" s="44">
        <v>2.26317333333333E-3</v>
      </c>
      <c r="O13" s="44">
        <v>0.16636372136442831</v>
      </c>
      <c r="P13" s="44">
        <v>0</v>
      </c>
      <c r="Q13" s="44">
        <v>0</v>
      </c>
      <c r="R13" s="44">
        <v>0</v>
      </c>
      <c r="S13" s="44">
        <v>0</v>
      </c>
      <c r="T13" s="44">
        <v>3.7720955631399307E-4</v>
      </c>
      <c r="U13" s="44">
        <v>0.21154005714285715</v>
      </c>
      <c r="V13" s="44">
        <v>0</v>
      </c>
      <c r="W13" s="44">
        <v>0.21746738983050848</v>
      </c>
      <c r="X13" s="44">
        <v>0</v>
      </c>
      <c r="Y13" s="44">
        <v>0</v>
      </c>
      <c r="Z13" s="44">
        <v>0</v>
      </c>
      <c r="AA13" s="44">
        <v>0</v>
      </c>
      <c r="AB13" s="45">
        <v>0.50029279132420101</v>
      </c>
      <c r="AC13" s="46">
        <v>4.8209132420091332E-4</v>
      </c>
      <c r="AD13" s="47">
        <f t="shared" si="0"/>
        <v>0.49981070000000011</v>
      </c>
      <c r="AE13" s="48">
        <v>0</v>
      </c>
    </row>
    <row r="14" spans="2:31" ht="18" customHeight="1" x14ac:dyDescent="0.15">
      <c r="B14" s="76" t="s">
        <v>15</v>
      </c>
      <c r="C14" s="77"/>
      <c r="D14" s="78">
        <v>7.2544024349558034E-2</v>
      </c>
      <c r="E14" s="79">
        <v>0</v>
      </c>
      <c r="F14" s="80">
        <v>8.3000000000000002E-8</v>
      </c>
      <c r="G14" s="81">
        <v>0</v>
      </c>
      <c r="H14" s="82">
        <v>0</v>
      </c>
      <c r="I14" s="83">
        <v>8.3000000000000002E-8</v>
      </c>
      <c r="J14" s="84">
        <v>3.2339999999999999E-3</v>
      </c>
      <c r="K14" s="84">
        <v>1.137185581767496E-7</v>
      </c>
      <c r="L14" s="84">
        <v>1.236006E-3</v>
      </c>
      <c r="M14" s="84">
        <v>2.9082677599999999E-2</v>
      </c>
      <c r="N14" s="84">
        <v>5.375E-4</v>
      </c>
      <c r="O14" s="84">
        <v>8.1276348492476569E-4</v>
      </c>
      <c r="P14" s="84">
        <v>0</v>
      </c>
      <c r="Q14" s="84">
        <v>0</v>
      </c>
      <c r="R14" s="84">
        <v>0</v>
      </c>
      <c r="S14" s="84">
        <v>0</v>
      </c>
      <c r="T14" s="84">
        <v>4.9488054607508506E-4</v>
      </c>
      <c r="U14" s="84">
        <v>3.0365999999999997E-2</v>
      </c>
      <c r="V14" s="84">
        <v>0</v>
      </c>
      <c r="W14" s="84">
        <v>1.9999999999999998E-4</v>
      </c>
      <c r="X14" s="84">
        <v>0</v>
      </c>
      <c r="Y14" s="84">
        <v>0</v>
      </c>
      <c r="Z14" s="84">
        <v>0</v>
      </c>
      <c r="AA14" s="84">
        <v>0</v>
      </c>
      <c r="AB14" s="45">
        <v>6.579999999999999E-3</v>
      </c>
      <c r="AC14" s="46">
        <v>0</v>
      </c>
      <c r="AD14" s="47">
        <f t="shared" si="0"/>
        <v>6.579999999999999E-3</v>
      </c>
      <c r="AE14" s="48">
        <v>1.0000000000000001E-5</v>
      </c>
    </row>
    <row r="15" spans="2:31" ht="18" customHeight="1" x14ac:dyDescent="0.15">
      <c r="B15" s="36">
        <v>0</v>
      </c>
      <c r="C15" s="49" t="s">
        <v>16</v>
      </c>
      <c r="D15" s="50">
        <v>1.4767319313462755E-2</v>
      </c>
      <c r="E15" s="51">
        <v>0</v>
      </c>
      <c r="F15" s="52">
        <v>8.3000000000000002E-8</v>
      </c>
      <c r="G15" s="53">
        <v>0</v>
      </c>
      <c r="H15" s="54">
        <v>0</v>
      </c>
      <c r="I15" s="55">
        <v>8.3000000000000002E-8</v>
      </c>
      <c r="J15" s="56">
        <v>9.4500000000000007E-5</v>
      </c>
      <c r="K15" s="56">
        <v>1.137185581767496E-7</v>
      </c>
      <c r="L15" s="56">
        <v>6E-9</v>
      </c>
      <c r="M15" s="56">
        <v>2.5770600000000004E-3</v>
      </c>
      <c r="N15" s="56">
        <v>5.375E-4</v>
      </c>
      <c r="O15" s="56">
        <v>6.8805659490457801E-4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1.047E-2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4.0000000000000002E-4</v>
      </c>
      <c r="AC15" s="58">
        <v>0</v>
      </c>
      <c r="AD15" s="59">
        <f t="shared" si="0"/>
        <v>4.0000000000000002E-4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1.1691E-4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1.1691E-4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1.2359999999999999E-3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1.2359999999999999E-3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7.1999999999999994E-4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7.1999999999999994E-4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7.4157020565008922E-3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2.2499999999999998E-5</v>
      </c>
      <c r="K27" s="92">
        <v>0</v>
      </c>
      <c r="L27" s="92">
        <v>0</v>
      </c>
      <c r="M27" s="92">
        <v>1.7319999999999998E-4</v>
      </c>
      <c r="N27" s="92">
        <v>0</v>
      </c>
      <c r="O27" s="92">
        <v>2.5002056500893098E-5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5.8349999999999999E-3</v>
      </c>
      <c r="V27" s="92">
        <v>0</v>
      </c>
      <c r="W27" s="92">
        <v>1.7999999999999998E-4</v>
      </c>
      <c r="X27" s="92">
        <v>0</v>
      </c>
      <c r="Y27" s="92">
        <v>0</v>
      </c>
      <c r="Z27" s="92">
        <v>0</v>
      </c>
      <c r="AA27" s="92">
        <v>0</v>
      </c>
      <c r="AB27" s="93">
        <v>1.1799999999999998E-3</v>
      </c>
      <c r="AC27" s="94">
        <v>0</v>
      </c>
      <c r="AD27" s="95">
        <f t="shared" si="0"/>
        <v>1.1799999999999998E-3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1.8750045243019647E-4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1.6200000000000001E-4</v>
      </c>
      <c r="K28" s="92">
        <v>0</v>
      </c>
      <c r="L28" s="92">
        <v>0</v>
      </c>
      <c r="M28" s="92">
        <v>0</v>
      </c>
      <c r="N28" s="92">
        <v>0</v>
      </c>
      <c r="O28" s="92">
        <v>5.50045243019648E-6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2.0000000000000002E-5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1.2315E-3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1.2315E-3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2.8530421052631579E-4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4.4999999999999993E-6</v>
      </c>
      <c r="K32" s="92">
        <v>0</v>
      </c>
      <c r="L32" s="92">
        <v>0</v>
      </c>
      <c r="M32" s="92">
        <v>2.7712E-4</v>
      </c>
      <c r="N32" s="92">
        <v>0</v>
      </c>
      <c r="O32" s="92">
        <v>3.6842105263157896E-6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5.0000000000000002E-5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4.0000000000000003E-5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1.0000000000000001E-5</v>
      </c>
      <c r="AC33" s="94">
        <v>0</v>
      </c>
      <c r="AD33" s="95">
        <f t="shared" si="0"/>
        <v>1.0000000000000001E-5</v>
      </c>
      <c r="AE33" s="96">
        <v>1.0000000000000001E-5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1.5431305460750851E-3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1.1824999999999999E-4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4.9488054607508506E-4</v>
      </c>
      <c r="U35" s="92">
        <v>4.0000000000000003E-5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8.9000000000000006E-4</v>
      </c>
      <c r="AC35" s="94">
        <v>0</v>
      </c>
      <c r="AD35" s="95">
        <f t="shared" si="0"/>
        <v>8.9000000000000006E-4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8.0100000000000006E-4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8.0100000000000006E-4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4.418965777056278E-2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1.9800000000000002E-4</v>
      </c>
      <c r="K38" s="69">
        <v>0</v>
      </c>
      <c r="L38" s="69">
        <v>0</v>
      </c>
      <c r="M38" s="69">
        <v>2.5820137599999998E-2</v>
      </c>
      <c r="N38" s="69">
        <v>0</v>
      </c>
      <c r="O38" s="69">
        <v>9.0520170562782343E-5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1.3981000000000002E-2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4.0999999999999995E-3</v>
      </c>
      <c r="AC38" s="71">
        <v>0</v>
      </c>
      <c r="AD38" s="72">
        <f t="shared" si="0"/>
        <v>4.0999999999999995E-3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4.1116666666666697E-3</v>
      </c>
      <c r="E39" s="98">
        <v>0</v>
      </c>
      <c r="F39" s="99">
        <v>3.0000000000000001E-6</v>
      </c>
      <c r="G39" s="100">
        <v>0</v>
      </c>
      <c r="H39" s="101">
        <v>0</v>
      </c>
      <c r="I39" s="102">
        <v>3.0000000000000001E-6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2.9066666666666698E-3</v>
      </c>
      <c r="V39" s="103">
        <v>0</v>
      </c>
      <c r="W39" s="103">
        <v>1.1999999999999999E-3</v>
      </c>
      <c r="X39" s="103">
        <v>0</v>
      </c>
      <c r="Y39" s="103">
        <v>0</v>
      </c>
      <c r="Z39" s="103">
        <v>0</v>
      </c>
      <c r="AA39" s="103">
        <v>0</v>
      </c>
      <c r="AB39" s="45">
        <v>1.9999999999999999E-6</v>
      </c>
      <c r="AC39" s="46">
        <v>0</v>
      </c>
      <c r="AD39" s="47">
        <f t="shared" si="0"/>
        <v>1.9999999999999999E-6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4.1116666666666697E-3</v>
      </c>
      <c r="E40" s="51">
        <v>0</v>
      </c>
      <c r="F40" s="52">
        <v>3.0000000000000001E-6</v>
      </c>
      <c r="G40" s="53">
        <v>0</v>
      </c>
      <c r="H40" s="54">
        <v>0</v>
      </c>
      <c r="I40" s="55">
        <v>3.0000000000000001E-6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2.9066666666666698E-3</v>
      </c>
      <c r="V40" s="56">
        <v>0</v>
      </c>
      <c r="W40" s="56">
        <v>1.1999999999999999E-3</v>
      </c>
      <c r="X40" s="56">
        <v>0</v>
      </c>
      <c r="Y40" s="56">
        <v>0</v>
      </c>
      <c r="Z40" s="56">
        <v>0</v>
      </c>
      <c r="AA40" s="56">
        <v>0</v>
      </c>
      <c r="AB40" s="57">
        <v>1.9999999999999999E-6</v>
      </c>
      <c r="AC40" s="58">
        <v>0</v>
      </c>
      <c r="AD40" s="59">
        <f t="shared" si="0"/>
        <v>1.9999999999999999E-6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2.864605389153947E-3</v>
      </c>
      <c r="E46" s="39">
        <v>0</v>
      </c>
      <c r="F46" s="40">
        <v>9.68E-4</v>
      </c>
      <c r="G46" s="41">
        <v>0</v>
      </c>
      <c r="H46" s="42">
        <v>0</v>
      </c>
      <c r="I46" s="43">
        <v>9.68E-4</v>
      </c>
      <c r="J46" s="44">
        <v>0</v>
      </c>
      <c r="K46" s="44">
        <v>5.6771120208410895E-6</v>
      </c>
      <c r="L46" s="44">
        <v>0</v>
      </c>
      <c r="M46" s="44">
        <v>9.5727639999999999E-4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1.3651877133105801E-5</v>
      </c>
      <c r="U46" s="44">
        <v>9.2000000000000003E-4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2.1313204524301965E-3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7.9650000000000001E-4</v>
      </c>
      <c r="K47" s="44">
        <v>0</v>
      </c>
      <c r="L47" s="44">
        <v>0</v>
      </c>
      <c r="M47" s="44">
        <v>1.3163199999999999E-3</v>
      </c>
      <c r="N47" s="44">
        <v>0</v>
      </c>
      <c r="O47" s="44">
        <v>5.50045243019648E-6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3.0000000000000001E-6</v>
      </c>
      <c r="X47" s="44">
        <v>0</v>
      </c>
      <c r="Y47" s="44">
        <v>0</v>
      </c>
      <c r="Z47" s="44">
        <v>0</v>
      </c>
      <c r="AA47" s="44">
        <v>0</v>
      </c>
      <c r="AB47" s="45">
        <v>1.0000000000000001E-5</v>
      </c>
      <c r="AC47" s="105">
        <v>0</v>
      </c>
      <c r="AD47" s="106">
        <f t="shared" si="0"/>
        <v>1.0000000000000001E-5</v>
      </c>
      <c r="AE47" s="107">
        <v>1.0000000000000001E-5</v>
      </c>
    </row>
    <row r="48" spans="2:31" ht="18" customHeight="1" x14ac:dyDescent="0.15">
      <c r="B48" s="75" t="s">
        <v>49</v>
      </c>
      <c r="C48" s="104"/>
      <c r="D48" s="38">
        <v>9.2491782942227999E-2</v>
      </c>
      <c r="E48" s="39">
        <v>0</v>
      </c>
      <c r="F48" s="40">
        <v>9.5307308970099666E-4</v>
      </c>
      <c r="G48" s="41">
        <v>0</v>
      </c>
      <c r="H48" s="42">
        <v>0</v>
      </c>
      <c r="I48" s="43">
        <v>9.5307308970099666E-4</v>
      </c>
      <c r="J48" s="44">
        <v>3.3200000000000005E-3</v>
      </c>
      <c r="K48" s="44">
        <v>7.3627115844985224E-7</v>
      </c>
      <c r="L48" s="44">
        <v>0</v>
      </c>
      <c r="M48" s="44">
        <v>8.94965E-3</v>
      </c>
      <c r="N48" s="44">
        <v>0</v>
      </c>
      <c r="O48" s="44">
        <v>7.1437315842664414E-5</v>
      </c>
      <c r="P48" s="44">
        <v>0</v>
      </c>
      <c r="Q48" s="44">
        <v>0</v>
      </c>
      <c r="R48" s="44">
        <v>0</v>
      </c>
      <c r="S48" s="44">
        <v>0</v>
      </c>
      <c r="T48" s="44">
        <v>7.1618771331058012E-3</v>
      </c>
      <c r="U48" s="44">
        <v>3.421E-3</v>
      </c>
      <c r="V48" s="44">
        <v>0</v>
      </c>
      <c r="W48" s="44">
        <v>9.5999999999999992E-3</v>
      </c>
      <c r="X48" s="44">
        <v>0</v>
      </c>
      <c r="Y48" s="44">
        <v>0</v>
      </c>
      <c r="Z48" s="44">
        <v>0</v>
      </c>
      <c r="AA48" s="44">
        <v>0</v>
      </c>
      <c r="AB48" s="45">
        <v>5.9014009132420088E-2</v>
      </c>
      <c r="AC48" s="105">
        <v>2.0091324200913299E-6</v>
      </c>
      <c r="AD48" s="106">
        <f t="shared" si="0"/>
        <v>5.9011999999999995E-2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5.934E-3</v>
      </c>
      <c r="E49" s="39">
        <v>0</v>
      </c>
      <c r="F49" s="40">
        <v>1.1999999999999999E-4</v>
      </c>
      <c r="G49" s="41">
        <v>0</v>
      </c>
      <c r="H49" s="42">
        <v>0</v>
      </c>
      <c r="I49" s="43">
        <v>1.1999999999999999E-4</v>
      </c>
      <c r="J49" s="44">
        <v>5.04E-4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5.3099999999999996E-3</v>
      </c>
      <c r="AC49" s="105">
        <v>0</v>
      </c>
      <c r="AD49" s="106">
        <f t="shared" si="0"/>
        <v>5.3099999999999996E-3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4.3182147817243258E-3</v>
      </c>
      <c r="E50" s="39">
        <v>0</v>
      </c>
      <c r="F50" s="40">
        <v>7.4707641196013295E-4</v>
      </c>
      <c r="G50" s="41">
        <v>0</v>
      </c>
      <c r="H50" s="42">
        <v>0</v>
      </c>
      <c r="I50" s="43">
        <v>7.4707641196013295E-4</v>
      </c>
      <c r="J50" s="44">
        <v>1.7549999999999998E-4</v>
      </c>
      <c r="K50" s="44">
        <v>2.6009676218831501E-5</v>
      </c>
      <c r="L50" s="44">
        <v>0</v>
      </c>
      <c r="M50" s="44">
        <v>0</v>
      </c>
      <c r="N50" s="44">
        <v>0</v>
      </c>
      <c r="O50" s="44">
        <v>2.6002138760928802E-4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1.9000000000000001E-4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2.9196073059360732E-3</v>
      </c>
      <c r="AC50" s="105">
        <v>1.60730593607306E-6</v>
      </c>
      <c r="AD50" s="106">
        <f t="shared" si="0"/>
        <v>2.918E-3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1.1970159145850119E-3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4.6323529411764702E-6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8.9999999999999992E-5</v>
      </c>
      <c r="X51" s="44">
        <v>0</v>
      </c>
      <c r="Y51" s="44">
        <v>0</v>
      </c>
      <c r="Z51" s="44">
        <v>0</v>
      </c>
      <c r="AA51" s="44">
        <v>0</v>
      </c>
      <c r="AB51" s="45">
        <v>1.1023835616438356E-3</v>
      </c>
      <c r="AC51" s="105">
        <v>2.0238356164383562E-4</v>
      </c>
      <c r="AD51" s="106">
        <f t="shared" si="0"/>
        <v>8.9999999999999998E-4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1.7490000000000001E-3</v>
      </c>
      <c r="E52" s="39">
        <v>0</v>
      </c>
      <c r="F52" s="40">
        <v>1.6770000000000001E-3</v>
      </c>
      <c r="G52" s="41">
        <v>0</v>
      </c>
      <c r="H52" s="42">
        <v>0</v>
      </c>
      <c r="I52" s="43">
        <v>1.6770000000000001E-3</v>
      </c>
      <c r="J52" s="44">
        <v>7.1999999999999988E-5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5.135493355481727E-3</v>
      </c>
      <c r="E53" s="39">
        <v>0</v>
      </c>
      <c r="F53" s="40">
        <v>5.0499933554817274E-3</v>
      </c>
      <c r="G53" s="41">
        <v>0</v>
      </c>
      <c r="H53" s="42">
        <v>0</v>
      </c>
      <c r="I53" s="43">
        <v>5.0499933554817274E-3</v>
      </c>
      <c r="J53" s="44">
        <v>8.5500000000000005E-5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2.3999999999999998E-4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2.3999999999999998E-4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0.16188578804608666</v>
      </c>
      <c r="E55" s="39">
        <v>0</v>
      </c>
      <c r="F55" s="40">
        <v>0</v>
      </c>
      <c r="G55" s="41">
        <v>0</v>
      </c>
      <c r="H55" s="42">
        <v>0</v>
      </c>
      <c r="I55" s="43">
        <v>0</v>
      </c>
      <c r="J55" s="44">
        <v>1.3499999999999999E-5</v>
      </c>
      <c r="K55" s="44">
        <v>1.7520002437835199E-4</v>
      </c>
      <c r="L55" s="44">
        <v>1.7599895013123358E-4</v>
      </c>
      <c r="M55" s="44">
        <v>1.1464661764705883E-2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2.5597269624573398E-6</v>
      </c>
      <c r="U55" s="44">
        <v>2.836E-3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0.14721786757990873</v>
      </c>
      <c r="AC55" s="105">
        <v>0.14721746757990872</v>
      </c>
      <c r="AD55" s="106">
        <f t="shared" si="0"/>
        <v>4.0000000001150227E-7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1.410036687303357E-3</v>
      </c>
      <c r="E56" s="39">
        <v>0</v>
      </c>
      <c r="F56" s="40">
        <v>1.4866739206739198E-4</v>
      </c>
      <c r="G56" s="41">
        <v>0</v>
      </c>
      <c r="H56" s="42">
        <v>0</v>
      </c>
      <c r="I56" s="43">
        <v>1.4866739206739198E-4</v>
      </c>
      <c r="J56" s="44">
        <v>1.2578795893536121E-3</v>
      </c>
      <c r="K56" s="44">
        <v>0</v>
      </c>
      <c r="L56" s="44">
        <v>0</v>
      </c>
      <c r="M56" s="44">
        <v>3.4897058823529398E-6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0.51109983436776463</v>
      </c>
      <c r="E57" s="39">
        <v>0</v>
      </c>
      <c r="F57" s="40">
        <v>1.8504458471760798E-2</v>
      </c>
      <c r="G57" s="41">
        <v>0</v>
      </c>
      <c r="H57" s="42">
        <v>0</v>
      </c>
      <c r="I57" s="43">
        <v>1.8504458471760798E-2</v>
      </c>
      <c r="J57" s="44">
        <v>2.780649E-2</v>
      </c>
      <c r="K57" s="44">
        <v>0</v>
      </c>
      <c r="L57" s="44">
        <v>0</v>
      </c>
      <c r="M57" s="44">
        <v>2.7177611996590797E-2</v>
      </c>
      <c r="N57" s="44">
        <v>5.6901666666666698E-3</v>
      </c>
      <c r="O57" s="44">
        <v>2.1883920593707162E-3</v>
      </c>
      <c r="P57" s="44">
        <v>0</v>
      </c>
      <c r="Q57" s="44">
        <v>0</v>
      </c>
      <c r="R57" s="44">
        <v>0</v>
      </c>
      <c r="S57" s="44">
        <v>0</v>
      </c>
      <c r="T57" s="44">
        <v>1.6211604095563132E-4</v>
      </c>
      <c r="U57" s="44">
        <v>1.04872E-2</v>
      </c>
      <c r="V57" s="44">
        <v>0</v>
      </c>
      <c r="W57" s="44">
        <v>8.1560000000000007E-2</v>
      </c>
      <c r="X57" s="44">
        <v>0</v>
      </c>
      <c r="Y57" s="44">
        <v>0</v>
      </c>
      <c r="Z57" s="44">
        <v>0</v>
      </c>
      <c r="AA57" s="44">
        <v>0</v>
      </c>
      <c r="AB57" s="45">
        <v>0.33752339913242002</v>
      </c>
      <c r="AC57" s="105">
        <v>2.0091324200913299E-6</v>
      </c>
      <c r="AD57" s="106">
        <f t="shared" si="0"/>
        <v>0.33752138999999992</v>
      </c>
      <c r="AE57" s="107">
        <v>1.1400000000000002E-3</v>
      </c>
    </row>
    <row r="58" spans="2:31" ht="18" customHeight="1" x14ac:dyDescent="0.15">
      <c r="B58" s="75" t="s">
        <v>59</v>
      </c>
      <c r="C58" s="104"/>
      <c r="D58" s="38">
        <v>1.0679883849380368E-4</v>
      </c>
      <c r="E58" s="39">
        <v>0</v>
      </c>
      <c r="F58" s="40">
        <v>4.7E-7</v>
      </c>
      <c r="G58" s="41">
        <v>0</v>
      </c>
      <c r="H58" s="42">
        <v>0</v>
      </c>
      <c r="I58" s="43">
        <v>4.7E-7</v>
      </c>
      <c r="J58" s="44">
        <v>1.6200000000000001E-5</v>
      </c>
      <c r="K58" s="44">
        <v>2.72033154558752E-8</v>
      </c>
      <c r="L58" s="44">
        <v>1.7573563496870553E-7</v>
      </c>
      <c r="M58" s="44">
        <v>1.5588000000000001E-5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7.4337899543379092E-5</v>
      </c>
      <c r="AC58" s="105">
        <v>7.4337899543379092E-5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9.37532427324346E-3</v>
      </c>
      <c r="E59" s="39">
        <v>0</v>
      </c>
      <c r="F59" s="40">
        <v>2.5445505000000002E-3</v>
      </c>
      <c r="G59" s="41">
        <v>0</v>
      </c>
      <c r="H59" s="42">
        <v>0</v>
      </c>
      <c r="I59" s="43">
        <v>2.5445505000000002E-3</v>
      </c>
      <c r="J59" s="44">
        <v>9.7649999999999988E-5</v>
      </c>
      <c r="K59" s="44">
        <v>0</v>
      </c>
      <c r="L59" s="44">
        <v>9.9868766404199497E-9</v>
      </c>
      <c r="M59" s="44">
        <v>8.4922764117647089E-4</v>
      </c>
      <c r="N59" s="44">
        <v>5.0000000000000004E-6</v>
      </c>
      <c r="O59" s="44">
        <v>3.8003125881357498E-5</v>
      </c>
      <c r="P59" s="44">
        <v>0</v>
      </c>
      <c r="Q59" s="44">
        <v>0</v>
      </c>
      <c r="R59" s="44">
        <v>0</v>
      </c>
      <c r="S59" s="44">
        <v>0</v>
      </c>
      <c r="T59" s="44">
        <v>1.5358361774744E-5</v>
      </c>
      <c r="U59" s="44">
        <v>1.0000000000000001E-7</v>
      </c>
      <c r="V59" s="44">
        <v>0</v>
      </c>
      <c r="W59" s="44">
        <v>2.65E-3</v>
      </c>
      <c r="X59" s="44">
        <v>0</v>
      </c>
      <c r="Y59" s="44">
        <v>0</v>
      </c>
      <c r="Z59" s="44">
        <v>0</v>
      </c>
      <c r="AA59" s="44">
        <v>0</v>
      </c>
      <c r="AB59" s="45">
        <v>3.1754246575342467E-3</v>
      </c>
      <c r="AC59" s="105">
        <v>5.4246575342465741E-6</v>
      </c>
      <c r="AD59" s="106">
        <f t="shared" si="0"/>
        <v>3.1700000000000001E-3</v>
      </c>
      <c r="AE59" s="107">
        <v>0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1.8653125863828189E-2</v>
      </c>
      <c r="G60" s="108">
        <f t="shared" si="1"/>
        <v>0</v>
      </c>
      <c r="H60" s="108">
        <f t="shared" si="1"/>
        <v>0</v>
      </c>
      <c r="I60" s="108">
        <f t="shared" si="1"/>
        <v>1.8653125863828189E-2</v>
      </c>
      <c r="J60" s="108">
        <f t="shared" si="1"/>
        <v>2.9064369589353611E-2</v>
      </c>
      <c r="K60" s="108">
        <f t="shared" si="1"/>
        <v>0</v>
      </c>
      <c r="L60" s="108">
        <f t="shared" si="1"/>
        <v>0</v>
      </c>
      <c r="M60" s="108">
        <f t="shared" si="1"/>
        <v>2.7185734055414325E-2</v>
      </c>
      <c r="N60" s="108">
        <f t="shared" si="1"/>
        <v>5.6901666666666698E-3</v>
      </c>
      <c r="O60" s="108">
        <f t="shared" si="1"/>
        <v>2.1883920593707162E-3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1.6211604095563132E-4</v>
      </c>
      <c r="U60" s="108">
        <f t="shared" si="1"/>
        <v>1.04872E-2</v>
      </c>
      <c r="V60" s="108">
        <f t="shared" si="1"/>
        <v>0</v>
      </c>
      <c r="W60" s="108">
        <f t="shared" si="1"/>
        <v>8.1650000000000014E-2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0.33862578269406385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1.8355464119601329E-3</v>
      </c>
      <c r="G61" s="108">
        <f t="shared" si="2"/>
        <v>0</v>
      </c>
      <c r="H61" s="108">
        <f t="shared" si="2"/>
        <v>0</v>
      </c>
      <c r="I61" s="108">
        <f t="shared" si="2"/>
        <v>1.8355464119601329E-3</v>
      </c>
      <c r="J61" s="108">
        <f t="shared" si="2"/>
        <v>7.3169999999999995E-4</v>
      </c>
      <c r="K61" s="108">
        <f t="shared" si="2"/>
        <v>3.1713991555128463E-5</v>
      </c>
      <c r="L61" s="108">
        <f t="shared" si="2"/>
        <v>1.7573563496870553E-7</v>
      </c>
      <c r="M61" s="108">
        <f t="shared" si="2"/>
        <v>9.7286439999999996E-4</v>
      </c>
      <c r="N61" s="108">
        <f t="shared" si="2"/>
        <v>0</v>
      </c>
      <c r="O61" s="108">
        <f t="shared" si="2"/>
        <v>2.6002138760928802E-4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1.3651877133105801E-5</v>
      </c>
      <c r="U61" s="108">
        <f t="shared" si="2"/>
        <v>1.1100000000000001E-3</v>
      </c>
      <c r="V61" s="108">
        <f t="shared" si="2"/>
        <v>0</v>
      </c>
      <c r="W61" s="108">
        <f t="shared" si="2"/>
        <v>0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8.303945205479453E-3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2026-03-17T07:28:00Z</dcterms:created>
  <dcterms:modified xsi:type="dcterms:W3CDTF">2026-03-20T00:58:58Z</dcterms:modified>
</cp:coreProperties>
</file>