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21C1C09D-B552-402F-AA9E-BEBE8775FA9B}" xr6:coauthVersionLast="47" xr6:coauthVersionMax="47" xr10:uidLastSave="{00000000-0000-0000-0000-000000000000}"/>
  <bookViews>
    <workbookView xWindow="1560" yWindow="1560" windowWidth="25020" windowHeight="11265" xr2:uid="{205005A7-A18C-47AE-B98E-700634796F04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Q60" i="1"/>
  <c r="K60" i="1"/>
  <c r="AD59" i="1"/>
  <c r="AD58" i="1"/>
  <c r="AD57" i="1"/>
  <c r="Z60" i="1"/>
  <c r="L60" i="1"/>
  <c r="AB60" i="1"/>
  <c r="AA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W61" i="1"/>
  <c r="U61" i="1"/>
  <c r="Q61" i="1"/>
  <c r="I61" i="1"/>
  <c r="G61" i="1"/>
  <c r="AB61" i="1"/>
  <c r="AA61" i="1"/>
  <c r="Z61" i="1"/>
  <c r="Y61" i="1"/>
  <c r="X61" i="1"/>
  <c r="V61" i="1"/>
  <c r="T61" i="1"/>
  <c r="S61" i="1"/>
  <c r="R61" i="1"/>
  <c r="N61" i="1"/>
  <c r="M61" i="1"/>
  <c r="L61" i="1"/>
  <c r="K61" i="1"/>
  <c r="J61" i="1"/>
  <c r="H61" i="1"/>
  <c r="F61" i="1"/>
  <c r="E61" i="1"/>
  <c r="AD10" i="1"/>
  <c r="AD9" i="1"/>
  <c r="AD8" i="1"/>
  <c r="AD56" i="1" l="1"/>
  <c r="AD11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<sst xmlns="http://schemas.openxmlformats.org/spreadsheetml/2006/main" count="85" uniqueCount="83">
  <si>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</si>
  <si>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</si>
  <si>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</si>
  <si>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</si>
  <si>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</si>
  <si>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</si>
  <si>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</si>
  <si>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</si>
  <si>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</si>
  <si>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</si>
  <si>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</si>
  <si>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</si>
  <si>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</si>
  <si>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</si>
  <si>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</si>
  <si>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</si>
  <si>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</si>
  <si>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</si>
  <si>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</si>
  <si>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</si>
  <si>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</si>
  <si>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</si>
  <si>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</si>
  <si>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</si>
  <si>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</si>
  <si>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</si>
  <si>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</si>
  <si>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</si>
  <si>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</si>
  <si>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</si>
  <si>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</si>
  <si>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</si>
  <si>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</si>
  <si>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</si>
  <si>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</si>
  <si>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</si>
  <si>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</si>
  <si>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</si>
  <si>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</si>
  <si>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</si>
  <si>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</si>
  <si>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</si>
  <si>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</si>
  <si>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</si>
  <si>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</si>
  <si>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</si>
  <si>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</si>
  <si>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</si>
  <si>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</si>
  <si>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</si>
  <si>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</si>
  <si>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</si>
  <si>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</si>
  <si>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</si>
  <si>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</si>
  <si>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</si>
  <si>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</si>
  <si>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</si>
  <si>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</si>
  <si>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</si>
  <si>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</si>
  <si>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</si>
  <si>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</si>
  <si>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</si>
  <si>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</si>
  <si>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</si>
  <si>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</si>
  <si>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</si>
  <si>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</si>
  <si>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</si>
  <si>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</si>
  <si>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</si>
  <si>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</si>
  <si>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</si>
  <si>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</si>
  <si>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</si>
  <si>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</si>
  <si>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</si>
  <si>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</si>
  <si>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</si>
  <si>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</si>
  <si>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</si>
  <si>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表1-45　業種別・種類(変換)別の最終処分量　〔御坊・日高地域〕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</si>
</sst>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81D36E8B-51BA-427D-953D-197926230D71}"/>
    <cellStyle name="標準_産廃統計表 2" xfId="2" xr:uid="{FC435F2F-C7B0-4826-B85D-116FC5A177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F724FD8-01A9-4151-8AF7-E9C5833A5910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C65E-78D5-4FFD-BFCD-E6BC0602E5F4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D9" sqref="D9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1.4587314202685129</v>
      </c>
      <c r="E7" s="26">
        <v>1.2839999999999999E-2</v>
      </c>
      <c r="F7" s="27">
        <v>0.28361912621009011</v>
      </c>
      <c r="G7" s="28">
        <v>0</v>
      </c>
      <c r="H7" s="29">
        <v>0</v>
      </c>
      <c r="I7" s="30">
        <v>0.28361912621009011</v>
      </c>
      <c r="J7" s="31">
        <v>4.3030813437262359E-2</v>
      </c>
      <c r="K7" s="31">
        <v>4.1553041261692533E-4</v>
      </c>
      <c r="L7" s="31">
        <v>5.7118723542519696E-3</v>
      </c>
      <c r="M7" s="31">
        <v>0.16121621909000181</v>
      </c>
      <c r="N7" s="31">
        <v>6.2999999999999998E-6</v>
      </c>
      <c r="O7" s="31">
        <v>3.5968967180657868E-2</v>
      </c>
      <c r="P7" s="31">
        <v>0</v>
      </c>
      <c r="Q7" s="31">
        <v>1.64E-4</v>
      </c>
      <c r="R7" s="31">
        <v>0</v>
      </c>
      <c r="S7" s="31">
        <v>0</v>
      </c>
      <c r="T7" s="31">
        <v>8.6089180887372017E-3</v>
      </c>
      <c r="U7" s="31">
        <v>0.21525209715707211</v>
      </c>
      <c r="V7" s="31">
        <v>0</v>
      </c>
      <c r="W7" s="31">
        <v>0.14333962711864409</v>
      </c>
      <c r="X7" s="31">
        <v>0</v>
      </c>
      <c r="Y7" s="31">
        <v>0</v>
      </c>
      <c r="Z7" s="31">
        <v>0</v>
      </c>
      <c r="AA7" s="31">
        <v>0</v>
      </c>
      <c r="AB7" s="32">
        <v>0.54855794921917822</v>
      </c>
      <c r="AC7" s="33">
        <v>4.797661221917815E-2</v>
      </c>
      <c r="AD7" s="34">
        <v>0.49968933700000007</v>
      </c>
      <c r="AE7" s="35">
        <v>8.92E-4</v>
      </c>
    </row>
    <row r="8" spans="2:31" ht="18" customHeight="1" thickTop="1" x14ac:dyDescent="0.15">
      <c r="B8" s="36" t="s">
        <v>9</v>
      </c>
      <c r="C8" s="37"/>
      <c r="D8" s="38">
        <v>0</v>
      </c>
      <c r="E8" s="39">
        <v>0</v>
      </c>
      <c r="F8" s="40">
        <v>0</v>
      </c>
      <c r="G8" s="41">
        <v>0</v>
      </c>
      <c r="H8" s="42">
        <v>0</v>
      </c>
      <c r="I8" s="43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0</v>
      </c>
      <c r="E9" s="51">
        <v>0</v>
      </c>
      <c r="F9" s="52">
        <v>0</v>
      </c>
      <c r="G9" s="53">
        <v>0</v>
      </c>
      <c r="H9" s="54">
        <v>0</v>
      </c>
      <c r="I9" s="55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0.74139833613398864</v>
      </c>
      <c r="E13" s="39">
        <v>0</v>
      </c>
      <c r="F13" s="40">
        <v>4.8789509401911769E-2</v>
      </c>
      <c r="G13" s="41">
        <v>0</v>
      </c>
      <c r="H13" s="42">
        <v>0</v>
      </c>
      <c r="I13" s="43">
        <v>4.8789509401911769E-2</v>
      </c>
      <c r="J13" s="44">
        <v>1.4067099999999998E-3</v>
      </c>
      <c r="K13" s="44">
        <v>0</v>
      </c>
      <c r="L13" s="44">
        <v>5.4358950131233605E-3</v>
      </c>
      <c r="M13" s="44">
        <v>4.7494944117647065E-3</v>
      </c>
      <c r="N13" s="44">
        <v>8.0000000000000007E-7</v>
      </c>
      <c r="O13" s="44">
        <v>2.9537124351135296E-2</v>
      </c>
      <c r="P13" s="44">
        <v>0</v>
      </c>
      <c r="Q13" s="44">
        <v>0</v>
      </c>
      <c r="R13" s="44">
        <v>0</v>
      </c>
      <c r="S13" s="44">
        <v>0</v>
      </c>
      <c r="T13" s="44">
        <v>4.8423208191126299E-5</v>
      </c>
      <c r="U13" s="44">
        <v>0.21325499715707211</v>
      </c>
      <c r="V13" s="44">
        <v>0</v>
      </c>
      <c r="W13" s="44">
        <v>9.5439627118644066E-2</v>
      </c>
      <c r="X13" s="44">
        <v>0</v>
      </c>
      <c r="Y13" s="44">
        <v>0</v>
      </c>
      <c r="Z13" s="44">
        <v>0</v>
      </c>
      <c r="AA13" s="44">
        <v>0</v>
      </c>
      <c r="AB13" s="45">
        <v>0.34273575547214613</v>
      </c>
      <c r="AC13" s="46">
        <v>1.6235015872146121E-2</v>
      </c>
      <c r="AD13" s="47">
        <f t="shared" si="0"/>
        <v>0.32650073960000003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0.17651022213441919</v>
      </c>
      <c r="E14" s="79">
        <v>3.0299999999999997E-3</v>
      </c>
      <c r="F14" s="80">
        <v>0.114740272</v>
      </c>
      <c r="G14" s="81">
        <v>0</v>
      </c>
      <c r="H14" s="82">
        <v>0</v>
      </c>
      <c r="I14" s="83">
        <v>0.114740272</v>
      </c>
      <c r="J14" s="84">
        <v>1.5723199999999999E-3</v>
      </c>
      <c r="K14" s="84">
        <v>5.0883697133355843E-6</v>
      </c>
      <c r="L14" s="84">
        <v>2.2000000000000001E-7</v>
      </c>
      <c r="M14" s="84">
        <v>4.8583217647058799E-3</v>
      </c>
      <c r="N14" s="84">
        <v>0</v>
      </c>
      <c r="O14" s="84">
        <v>0</v>
      </c>
      <c r="P14" s="84">
        <v>0</v>
      </c>
      <c r="Q14" s="84">
        <v>1.64E-4</v>
      </c>
      <c r="R14" s="84">
        <v>0</v>
      </c>
      <c r="S14" s="84">
        <v>0</v>
      </c>
      <c r="T14" s="84">
        <v>0</v>
      </c>
      <c r="U14" s="84">
        <v>5.0000000000000002E-5</v>
      </c>
      <c r="V14" s="84">
        <v>0</v>
      </c>
      <c r="W14" s="84">
        <v>4.3270000000000003E-2</v>
      </c>
      <c r="X14" s="84">
        <v>0</v>
      </c>
      <c r="Y14" s="84">
        <v>0</v>
      </c>
      <c r="Z14" s="84">
        <v>0</v>
      </c>
      <c r="AA14" s="84">
        <v>0</v>
      </c>
      <c r="AB14" s="45">
        <v>8.8199999999999997E-3</v>
      </c>
      <c r="AC14" s="46">
        <v>0</v>
      </c>
      <c r="AD14" s="47">
        <f t="shared" si="0"/>
        <v>8.8199999999999997E-3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5.8924348948612756E-3</v>
      </c>
      <c r="E15" s="51">
        <v>0</v>
      </c>
      <c r="F15" s="52">
        <v>1.72E-7</v>
      </c>
      <c r="G15" s="53">
        <v>0</v>
      </c>
      <c r="H15" s="54">
        <v>0</v>
      </c>
      <c r="I15" s="55">
        <v>1.72E-7</v>
      </c>
      <c r="J15" s="56">
        <v>1.215E-4</v>
      </c>
      <c r="K15" s="56">
        <v>2.211301553963669E-7</v>
      </c>
      <c r="L15" s="56">
        <v>2.2000000000000001E-7</v>
      </c>
      <c r="M15" s="56">
        <v>4.8583217647058799E-3</v>
      </c>
      <c r="N15" s="56">
        <v>0</v>
      </c>
      <c r="O15" s="56">
        <v>0</v>
      </c>
      <c r="P15" s="56">
        <v>0</v>
      </c>
      <c r="Q15" s="56">
        <v>1.64E-4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7.4799999999999997E-4</v>
      </c>
      <c r="AC15" s="58">
        <v>0</v>
      </c>
      <c r="AD15" s="59">
        <f t="shared" si="0"/>
        <v>7.4799999999999997E-4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8.9999999999999985E-6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8.9999999999999985E-6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7.5560486666666676E-2</v>
      </c>
      <c r="E22" s="87">
        <v>0</v>
      </c>
      <c r="F22" s="88">
        <v>7.0360000000000006E-2</v>
      </c>
      <c r="G22" s="89">
        <v>0</v>
      </c>
      <c r="H22" s="90">
        <v>0</v>
      </c>
      <c r="I22" s="91">
        <v>7.0360000000000006E-2</v>
      </c>
      <c r="J22" s="92">
        <v>6.0320000000000005E-5</v>
      </c>
      <c r="K22" s="92">
        <v>1.6666666666666702E-7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5.1399999999999996E-3</v>
      </c>
      <c r="AC22" s="94">
        <v>0</v>
      </c>
      <c r="AD22" s="95">
        <f t="shared" si="0"/>
        <v>5.1399999999999996E-3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5.1199999999999998E-4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5.1199999999999998E-4</v>
      </c>
      <c r="AC24" s="94">
        <v>0</v>
      </c>
      <c r="AD24" s="95">
        <f t="shared" si="0"/>
        <v>5.1199999999999998E-4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0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1.7000000000000001E-4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1.7000000000000001E-4</v>
      </c>
      <c r="X28" s="92">
        <v>0</v>
      </c>
      <c r="Y28" s="92">
        <v>0</v>
      </c>
      <c r="Z28" s="92">
        <v>0</v>
      </c>
      <c r="AA28" s="92">
        <v>0</v>
      </c>
      <c r="AB28" s="93">
        <v>0</v>
      </c>
      <c r="AC28" s="94">
        <v>0</v>
      </c>
      <c r="AD28" s="95">
        <f t="shared" si="0"/>
        <v>0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0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2.7E-6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2.7E-6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0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1.9058E-3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5.5800000000000001E-5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1.8500000000000001E-3</v>
      </c>
      <c r="AC35" s="94">
        <v>0</v>
      </c>
      <c r="AD35" s="95">
        <f t="shared" si="0"/>
        <v>1.8500000000000001E-3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9.2457800572891269E-2</v>
      </c>
      <c r="E38" s="64">
        <v>3.0299999999999997E-3</v>
      </c>
      <c r="F38" s="65">
        <v>4.4380099999999999E-2</v>
      </c>
      <c r="G38" s="66">
        <v>0</v>
      </c>
      <c r="H38" s="67">
        <v>0</v>
      </c>
      <c r="I38" s="68">
        <v>4.4380099999999999E-2</v>
      </c>
      <c r="J38" s="69">
        <v>1.323E-3</v>
      </c>
      <c r="K38" s="69">
        <v>4.7005728912725502E-6</v>
      </c>
      <c r="L38" s="69">
        <v>0</v>
      </c>
      <c r="M38" s="69">
        <v>0</v>
      </c>
      <c r="N38" s="69">
        <v>0</v>
      </c>
      <c r="O38" s="69">
        <v>0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5.0000000000000002E-5</v>
      </c>
      <c r="V38" s="69">
        <v>0</v>
      </c>
      <c r="W38" s="69">
        <v>4.3099999999999999E-2</v>
      </c>
      <c r="X38" s="69">
        <v>0</v>
      </c>
      <c r="Y38" s="69">
        <v>0</v>
      </c>
      <c r="Z38" s="69">
        <v>0</v>
      </c>
      <c r="AA38" s="69">
        <v>0</v>
      </c>
      <c r="AB38" s="70">
        <v>5.6999999999999998E-4</v>
      </c>
      <c r="AC38" s="71">
        <v>0</v>
      </c>
      <c r="AD38" s="72">
        <f t="shared" si="0"/>
        <v>5.6999999999999998E-4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6.5292941176470585E-3</v>
      </c>
      <c r="E39" s="98">
        <v>0</v>
      </c>
      <c r="F39" s="99">
        <v>5.6469999999999992E-3</v>
      </c>
      <c r="G39" s="100">
        <v>0</v>
      </c>
      <c r="H39" s="101">
        <v>0</v>
      </c>
      <c r="I39" s="102">
        <v>5.6469999999999992E-3</v>
      </c>
      <c r="J39" s="103">
        <v>7.1999999999999988E-5</v>
      </c>
      <c r="K39" s="103">
        <v>0</v>
      </c>
      <c r="L39" s="103">
        <v>0</v>
      </c>
      <c r="M39" s="103">
        <v>1.0294117647058801E-5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8.0000000000000004E-4</v>
      </c>
      <c r="AC39" s="46">
        <v>0</v>
      </c>
      <c r="AD39" s="47">
        <f t="shared" si="0"/>
        <v>8.0000000000000004E-4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6.5292941176470585E-3</v>
      </c>
      <c r="E40" s="51">
        <v>0</v>
      </c>
      <c r="F40" s="52">
        <v>5.6469999999999992E-3</v>
      </c>
      <c r="G40" s="53">
        <v>0</v>
      </c>
      <c r="H40" s="54">
        <v>0</v>
      </c>
      <c r="I40" s="55">
        <v>5.6469999999999992E-3</v>
      </c>
      <c r="J40" s="56">
        <v>7.1999999999999988E-5</v>
      </c>
      <c r="K40" s="56">
        <v>0</v>
      </c>
      <c r="L40" s="56">
        <v>0</v>
      </c>
      <c r="M40" s="56">
        <v>1.0294117647058801E-5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8.0000000000000004E-4</v>
      </c>
      <c r="AC40" s="58">
        <v>0</v>
      </c>
      <c r="AD40" s="59">
        <f t="shared" si="0"/>
        <v>8.0000000000000004E-4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</v>
      </c>
      <c r="E43" s="87">
        <v>0</v>
      </c>
      <c r="F43" s="88">
        <v>0</v>
      </c>
      <c r="G43" s="89">
        <v>0</v>
      </c>
      <c r="H43" s="90">
        <v>0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1.5957694197952219E-4</v>
      </c>
      <c r="E46" s="39">
        <v>0</v>
      </c>
      <c r="F46" s="40">
        <v>8.7999999999999998E-5</v>
      </c>
      <c r="G46" s="41">
        <v>0</v>
      </c>
      <c r="H46" s="42">
        <v>0</v>
      </c>
      <c r="I46" s="43">
        <v>8.7999999999999998E-5</v>
      </c>
      <c r="J46" s="44">
        <v>0</v>
      </c>
      <c r="K46" s="44">
        <v>0</v>
      </c>
      <c r="L46" s="44">
        <v>0</v>
      </c>
      <c r="M46" s="44">
        <v>3.2907999999999997E-5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2.86689419795222E-5</v>
      </c>
      <c r="U46" s="44">
        <v>0</v>
      </c>
      <c r="V46" s="44">
        <v>0</v>
      </c>
      <c r="W46" s="44">
        <v>1.0000000000000001E-5</v>
      </c>
      <c r="X46" s="44">
        <v>0</v>
      </c>
      <c r="Y46" s="44">
        <v>0</v>
      </c>
      <c r="Z46" s="44">
        <v>0</v>
      </c>
      <c r="AA46" s="44">
        <v>0</v>
      </c>
      <c r="AB46" s="45">
        <v>0</v>
      </c>
      <c r="AC46" s="105">
        <v>0</v>
      </c>
      <c r="AD46" s="106">
        <f t="shared" si="0"/>
        <v>0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8.6684999999999991E-3</v>
      </c>
      <c r="E47" s="39">
        <v>2.3599999999999997E-3</v>
      </c>
      <c r="F47" s="40">
        <v>0</v>
      </c>
      <c r="G47" s="41">
        <v>0</v>
      </c>
      <c r="H47" s="42">
        <v>0</v>
      </c>
      <c r="I47" s="43">
        <v>0</v>
      </c>
      <c r="J47" s="44">
        <v>5.8050000000000007E-4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3.7299999999999998E-3</v>
      </c>
      <c r="X47" s="44">
        <v>0</v>
      </c>
      <c r="Y47" s="44">
        <v>0</v>
      </c>
      <c r="Z47" s="44">
        <v>0</v>
      </c>
      <c r="AA47" s="44">
        <v>0</v>
      </c>
      <c r="AB47" s="45">
        <v>1.9980000000000002E-3</v>
      </c>
      <c r="AC47" s="105">
        <v>0</v>
      </c>
      <c r="AD47" s="106">
        <f t="shared" si="0"/>
        <v>1.9980000000000002E-3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1.660630896624838E-2</v>
      </c>
      <c r="E48" s="39">
        <v>0</v>
      </c>
      <c r="F48" s="40">
        <v>0</v>
      </c>
      <c r="G48" s="41">
        <v>0</v>
      </c>
      <c r="H48" s="42">
        <v>0</v>
      </c>
      <c r="I48" s="43">
        <v>0</v>
      </c>
      <c r="J48" s="44">
        <v>1.2825E-3</v>
      </c>
      <c r="K48" s="44">
        <v>0</v>
      </c>
      <c r="L48" s="44">
        <v>0</v>
      </c>
      <c r="M48" s="44">
        <v>6.7378000000000002E-4</v>
      </c>
      <c r="N48" s="44">
        <v>0</v>
      </c>
      <c r="O48" s="44">
        <v>1.7451435437623399E-4</v>
      </c>
      <c r="P48" s="44">
        <v>0</v>
      </c>
      <c r="Q48" s="44">
        <v>0</v>
      </c>
      <c r="R48" s="44">
        <v>0</v>
      </c>
      <c r="S48" s="44">
        <v>0</v>
      </c>
      <c r="T48" s="44">
        <v>7.1500000000000001E-3</v>
      </c>
      <c r="U48" s="44">
        <v>1.0511000000000001E-3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5">
        <v>6.2744146118721457E-3</v>
      </c>
      <c r="AC48" s="105">
        <v>4.4146118721461199E-6</v>
      </c>
      <c r="AD48" s="106">
        <f t="shared" si="0"/>
        <v>6.2699999999999995E-3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0.14541175000000001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2.52E-4</v>
      </c>
      <c r="K49" s="44">
        <v>0</v>
      </c>
      <c r="L49" s="44">
        <v>0</v>
      </c>
      <c r="M49" s="44">
        <v>0.14515975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0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1.5251753534966224E-2</v>
      </c>
      <c r="E51" s="39">
        <v>0</v>
      </c>
      <c r="F51" s="40">
        <v>3.2000000000000003E-4</v>
      </c>
      <c r="G51" s="41">
        <v>0</v>
      </c>
      <c r="H51" s="42">
        <v>0</v>
      </c>
      <c r="I51" s="43">
        <v>3.2000000000000003E-4</v>
      </c>
      <c r="J51" s="44">
        <v>1.1016E-2</v>
      </c>
      <c r="K51" s="44">
        <v>4.0004875670404698E-7</v>
      </c>
      <c r="L51" s="44">
        <v>5.9842519685039406E-7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4.7952218430034101E-4</v>
      </c>
      <c r="U51" s="44">
        <v>1.2E-5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3.4232328767123286E-3</v>
      </c>
      <c r="AC51" s="105">
        <v>5.1232876712328799E-5</v>
      </c>
      <c r="AD51" s="106">
        <f t="shared" si="0"/>
        <v>3.372E-3</v>
      </c>
      <c r="AE51" s="107">
        <v>8.7000000000000001E-4</v>
      </c>
    </row>
    <row r="52" spans="2:31" ht="18" customHeight="1" x14ac:dyDescent="0.15">
      <c r="B52" s="75" t="s">
        <v>53</v>
      </c>
      <c r="C52" s="104"/>
      <c r="D52" s="38">
        <v>2.0819999999999996E-3</v>
      </c>
      <c r="E52" s="39">
        <v>0</v>
      </c>
      <c r="F52" s="40">
        <v>2.0729999999999998E-3</v>
      </c>
      <c r="G52" s="41">
        <v>0</v>
      </c>
      <c r="H52" s="42">
        <v>0</v>
      </c>
      <c r="I52" s="43">
        <v>2.0729999999999998E-3</v>
      </c>
      <c r="J52" s="44">
        <v>8.9999999999999985E-6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0</v>
      </c>
      <c r="AC52" s="105">
        <v>0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5.3999999999999998E-5</v>
      </c>
      <c r="E53" s="39">
        <v>0</v>
      </c>
      <c r="F53" s="40">
        <v>0</v>
      </c>
      <c r="G53" s="41">
        <v>0</v>
      </c>
      <c r="H53" s="42">
        <v>0</v>
      </c>
      <c r="I53" s="43">
        <v>0</v>
      </c>
      <c r="J53" s="44">
        <v>5.3999999999999998E-5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6.7427477999848175E-5</v>
      </c>
      <c r="E54" s="39">
        <v>0</v>
      </c>
      <c r="F54" s="40">
        <v>5.3664999999999994E-6</v>
      </c>
      <c r="G54" s="41">
        <v>0</v>
      </c>
      <c r="H54" s="42">
        <v>0</v>
      </c>
      <c r="I54" s="43">
        <v>5.3664999999999994E-6</v>
      </c>
      <c r="J54" s="44">
        <v>2.05E-5</v>
      </c>
      <c r="K54" s="44">
        <v>6.8458343490980004E-8</v>
      </c>
      <c r="L54" s="44">
        <v>1.63115406824147E-7</v>
      </c>
      <c r="M54" s="44">
        <v>0</v>
      </c>
      <c r="N54" s="44">
        <v>0</v>
      </c>
      <c r="O54" s="44">
        <v>3.5502920231268201E-5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5.8264840182648506E-6</v>
      </c>
      <c r="AC54" s="105">
        <v>5.8264840182648506E-6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3.4762528480107281E-2</v>
      </c>
      <c r="E55" s="39">
        <v>0</v>
      </c>
      <c r="F55" s="40">
        <v>0</v>
      </c>
      <c r="G55" s="41">
        <v>0</v>
      </c>
      <c r="H55" s="42">
        <v>0</v>
      </c>
      <c r="I55" s="43">
        <v>0</v>
      </c>
      <c r="J55" s="44">
        <v>4.9799999999999998E-6</v>
      </c>
      <c r="K55" s="44">
        <v>3.0160019502681616E-4</v>
      </c>
      <c r="L55" s="44">
        <v>2.7499580052493436E-4</v>
      </c>
      <c r="M55" s="44">
        <v>2.24185294117647E-3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3.9600000000000003E-4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3.1543099543379062E-2</v>
      </c>
      <c r="AC55" s="105">
        <v>3.1543099543379062E-2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6.2453374544066539E-4</v>
      </c>
      <c r="E56" s="39">
        <v>0</v>
      </c>
      <c r="F56" s="40">
        <v>2.4197830817830802E-4</v>
      </c>
      <c r="G56" s="41">
        <v>0</v>
      </c>
      <c r="H56" s="42">
        <v>0</v>
      </c>
      <c r="I56" s="43">
        <v>2.4197830817830802E-4</v>
      </c>
      <c r="J56" s="44">
        <v>3.8255543726235742E-4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0.13441306992074811</v>
      </c>
      <c r="E57" s="39">
        <v>7.45E-3</v>
      </c>
      <c r="F57" s="40">
        <v>3.1999999999999999E-5</v>
      </c>
      <c r="G57" s="41">
        <v>0</v>
      </c>
      <c r="H57" s="42">
        <v>0</v>
      </c>
      <c r="I57" s="43">
        <v>3.1999999999999999E-5</v>
      </c>
      <c r="J57" s="44">
        <v>1.8964058000000002E-2</v>
      </c>
      <c r="K57" s="44">
        <v>2.4842265227639232E-5</v>
      </c>
      <c r="L57" s="44">
        <v>0</v>
      </c>
      <c r="M57" s="44">
        <v>3.4707658547077128E-3</v>
      </c>
      <c r="N57" s="44">
        <v>0</v>
      </c>
      <c r="O57" s="44">
        <v>4.2145026465465717E-3</v>
      </c>
      <c r="P57" s="44">
        <v>0</v>
      </c>
      <c r="Q57" s="44">
        <v>0</v>
      </c>
      <c r="R57" s="44">
        <v>0</v>
      </c>
      <c r="S57" s="44">
        <v>0</v>
      </c>
      <c r="T57" s="44">
        <v>9.0230375426621169E-4</v>
      </c>
      <c r="U57" s="44">
        <v>0</v>
      </c>
      <c r="V57" s="44">
        <v>0</v>
      </c>
      <c r="W57" s="44">
        <v>2.0000000000000001E-4</v>
      </c>
      <c r="X57" s="44">
        <v>0</v>
      </c>
      <c r="Y57" s="44">
        <v>0</v>
      </c>
      <c r="Z57" s="44">
        <v>0</v>
      </c>
      <c r="AA57" s="44">
        <v>0</v>
      </c>
      <c r="AB57" s="45">
        <v>9.9154597399999989E-2</v>
      </c>
      <c r="AC57" s="105">
        <v>0</v>
      </c>
      <c r="AD57" s="106">
        <f t="shared" si="0"/>
        <v>9.9154597399999989E-2</v>
      </c>
      <c r="AE57" s="107">
        <v>2.1999999999999999E-5</v>
      </c>
    </row>
    <row r="58" spans="2:31" ht="18" customHeight="1" x14ac:dyDescent="0.15">
      <c r="B58" s="75" t="s">
        <v>59</v>
      </c>
      <c r="C58" s="104"/>
      <c r="D58" s="38">
        <v>0.11159822483105024</v>
      </c>
      <c r="E58" s="39">
        <v>0</v>
      </c>
      <c r="F58" s="40">
        <v>0.1114</v>
      </c>
      <c r="G58" s="41">
        <v>0</v>
      </c>
      <c r="H58" s="42">
        <v>0</v>
      </c>
      <c r="I58" s="43">
        <v>0.1114</v>
      </c>
      <c r="J58" s="44">
        <v>4.2150000000000001E-5</v>
      </c>
      <c r="K58" s="44">
        <v>0</v>
      </c>
      <c r="L58" s="44">
        <v>0</v>
      </c>
      <c r="M58" s="44">
        <v>1.9052E-5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1.37022831050228E-4</v>
      </c>
      <c r="AC58" s="105">
        <v>1.37022831050228E-4</v>
      </c>
      <c r="AD58" s="106">
        <f t="shared" si="0"/>
        <v>0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6.4593893983917447E-2</v>
      </c>
      <c r="E59" s="39">
        <v>0</v>
      </c>
      <c r="F59" s="40">
        <v>2.8199999999999997E-4</v>
      </c>
      <c r="G59" s="41">
        <v>0</v>
      </c>
      <c r="H59" s="42">
        <v>0</v>
      </c>
      <c r="I59" s="43">
        <v>2.8199999999999997E-4</v>
      </c>
      <c r="J59" s="44">
        <v>7.3715400000000002E-3</v>
      </c>
      <c r="K59" s="44">
        <v>8.3531075548939294E-5</v>
      </c>
      <c r="L59" s="44">
        <v>0</v>
      </c>
      <c r="M59" s="44">
        <v>0</v>
      </c>
      <c r="N59" s="44">
        <v>5.4999999999999999E-6</v>
      </c>
      <c r="O59" s="44">
        <v>2.0073229083685E-3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4.8799999999999999E-4</v>
      </c>
      <c r="V59" s="44">
        <v>0</v>
      </c>
      <c r="W59" s="44">
        <v>6.8999999999999997E-4</v>
      </c>
      <c r="X59" s="44">
        <v>0</v>
      </c>
      <c r="Y59" s="44">
        <v>0</v>
      </c>
      <c r="Z59" s="44">
        <v>0</v>
      </c>
      <c r="AA59" s="44">
        <v>0</v>
      </c>
      <c r="AB59" s="45">
        <v>5.3666000000000005E-2</v>
      </c>
      <c r="AC59" s="105">
        <v>0</v>
      </c>
      <c r="AD59" s="106">
        <f t="shared" si="0"/>
        <v>5.3666000000000005E-2</v>
      </c>
      <c r="AE59" s="107">
        <v>0</v>
      </c>
    </row>
    <row r="60" spans="2:31" x14ac:dyDescent="0.15">
      <c r="D60" s="108"/>
      <c r="E60" s="108">
        <f>E51+E56+E57</f>
        <v>7.45E-3</v>
      </c>
      <c r="F60" s="108">
        <f t="shared" ref="F60:AB60" si="1">F51+F56+F57</f>
        <v>5.9397830817830807E-4</v>
      </c>
      <c r="G60" s="108">
        <f t="shared" si="1"/>
        <v>0</v>
      </c>
      <c r="H60" s="108">
        <f t="shared" si="1"/>
        <v>0</v>
      </c>
      <c r="I60" s="108">
        <f t="shared" si="1"/>
        <v>5.9397830817830807E-4</v>
      </c>
      <c r="J60" s="108">
        <f t="shared" si="1"/>
        <v>3.0362613437262362E-2</v>
      </c>
      <c r="K60" s="108">
        <f t="shared" si="1"/>
        <v>2.5242313984343279E-5</v>
      </c>
      <c r="L60" s="108">
        <f t="shared" si="1"/>
        <v>5.9842519685039406E-7</v>
      </c>
      <c r="M60" s="108">
        <f t="shared" si="1"/>
        <v>3.4707658547077128E-3</v>
      </c>
      <c r="N60" s="108">
        <f t="shared" si="1"/>
        <v>0</v>
      </c>
      <c r="O60" s="108">
        <f t="shared" si="1"/>
        <v>4.2145026465465717E-3</v>
      </c>
      <c r="P60" s="108">
        <f t="shared" si="1"/>
        <v>0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1.3818259385665528E-3</v>
      </c>
      <c r="U60" s="108">
        <f t="shared" si="1"/>
        <v>1.2E-5</v>
      </c>
      <c r="V60" s="108">
        <f t="shared" si="1"/>
        <v>0</v>
      </c>
      <c r="W60" s="108">
        <f t="shared" si="1"/>
        <v>2.0000000000000001E-4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0.10257783027671231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0.111488</v>
      </c>
      <c r="G61" s="108">
        <f t="shared" si="2"/>
        <v>0</v>
      </c>
      <c r="H61" s="108">
        <f t="shared" si="2"/>
        <v>0</v>
      </c>
      <c r="I61" s="108">
        <f t="shared" si="2"/>
        <v>0.111488</v>
      </c>
      <c r="J61" s="108">
        <f t="shared" si="2"/>
        <v>2.9415000000000002E-4</v>
      </c>
      <c r="K61" s="108">
        <f t="shared" si="2"/>
        <v>0</v>
      </c>
      <c r="L61" s="108">
        <f t="shared" si="2"/>
        <v>0</v>
      </c>
      <c r="M61" s="108">
        <f t="shared" si="2"/>
        <v>0.14521170999999999</v>
      </c>
      <c r="N61" s="108">
        <f t="shared" si="2"/>
        <v>0</v>
      </c>
      <c r="O61" s="108">
        <f t="shared" si="2"/>
        <v>0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2.86689419795222E-5</v>
      </c>
      <c r="U61" s="108">
        <f t="shared" si="2"/>
        <v>0</v>
      </c>
      <c r="V61" s="108">
        <f t="shared" si="2"/>
        <v>0</v>
      </c>
      <c r="W61" s="108">
        <f t="shared" si="2"/>
        <v>1.0000000000000001E-5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1.37022831050228E-4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2026-03-17T07:19:27Z</dcterms:created>
  <dcterms:modified xsi:type="dcterms:W3CDTF">2026-03-20T00:58:31Z</dcterms:modified>
</cp:coreProperties>
</file>