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CD4F0B79-EB57-4924-A58F-107BEA87A67F}" xr6:coauthVersionLast="47" xr6:coauthVersionMax="47" xr10:uidLastSave="{00000000-0000-0000-0000-000000000000}"/>
  <bookViews>
    <workbookView xWindow="1560" yWindow="1560" windowWidth="25020" windowHeight="11265" xr2:uid="{4E69E2A3-3F62-44A2-AE92-1CFA65A35A34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61" i="1" l="1"/>
  <c r="O61" i="1"/>
  <c r="N61" i="1"/>
  <c r="X60" i="1"/>
  <c r="P60" i="1"/>
  <c r="J60" i="1"/>
  <c r="AD59" i="1"/>
  <c r="AD58" i="1"/>
  <c r="AD57" i="1"/>
  <c r="Y60" i="1"/>
  <c r="K60" i="1"/>
  <c r="AB60" i="1"/>
  <c r="AA60" i="1"/>
  <c r="Z60" i="1"/>
  <c r="V60" i="1"/>
  <c r="N60" i="1"/>
  <c r="M60" i="1"/>
  <c r="L60" i="1"/>
  <c r="H60" i="1"/>
  <c r="AD55" i="1"/>
  <c r="AD54" i="1"/>
  <c r="AD53" i="1"/>
  <c r="AD52" i="1"/>
  <c r="AD51" i="1"/>
  <c r="W60" i="1"/>
  <c r="U60" i="1"/>
  <c r="T60" i="1"/>
  <c r="S60" i="1"/>
  <c r="R60" i="1"/>
  <c r="Q60" i="1"/>
  <c r="O60" i="1"/>
  <c r="I60" i="1"/>
  <c r="G60" i="1"/>
  <c r="F60" i="1"/>
  <c r="E60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V61" i="1"/>
  <c r="P61" i="1"/>
  <c r="H61" i="1"/>
  <c r="AD11" i="1"/>
  <c r="AA61" i="1"/>
  <c r="Z61" i="1"/>
  <c r="Y61" i="1"/>
  <c r="X61" i="1"/>
  <c r="W61" i="1"/>
  <c r="U61" i="1"/>
  <c r="T61" i="1"/>
  <c r="S61" i="1"/>
  <c r="R61" i="1"/>
  <c r="Q61" i="1"/>
  <c r="M61" i="1"/>
  <c r="L61" i="1"/>
  <c r="K61" i="1"/>
  <c r="J61" i="1"/>
  <c r="I61" i="1"/>
  <c r="G61" i="1"/>
  <c r="F61" i="1"/>
  <c r="E61" i="1"/>
  <c r="AD10" i="1"/>
  <c r="AD9" i="1"/>
  <c r="AD8" i="1"/>
  <c r="AD56" i="1" l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<sst xmlns="http://schemas.openxmlformats.org/spreadsheetml/2006/main" count="85" uniqueCount="83">
  <si>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</si>
  <si>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</si>
  <si>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</si>
  <si>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</si>
  <si>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</si>
  <si>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</si>
  <si>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</si>
  <si>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</si>
  <si>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</si>
  <si>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</si>
  <si>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</si>
  <si>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</si>
  <si>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</si>
  <si>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</si>
  <si>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</si>
  <si>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</si>
  <si>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</si>
  <si>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</si>
  <si>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</si>
  <si>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</si>
  <si>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</si>
  <si>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</si>
  <si>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</si>
  <si>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</si>
  <si>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</si>
  <si>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</si>
  <si>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</si>
  <si>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</si>
  <si>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</si>
  <si>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</si>
  <si>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</si>
  <si>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</si>
  <si>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</si>
  <si>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</si>
  <si>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</si>
  <si>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</si>
  <si>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</si>
  <si>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</si>
  <si>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</si>
  <si>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</si>
  <si>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</si>
  <si>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</si>
  <si>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</si>
  <si>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</si>
  <si>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</si>
  <si>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</si>
  <si>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</si>
  <si>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</si>
  <si>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</si>
  <si>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</si>
  <si>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</si>
  <si>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</si>
  <si>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</si>
  <si>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</si>
  <si>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</si>
  <si>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</si>
  <si>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</si>
  <si>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</si>
  <si>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</si>
  <si>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</si>
  <si>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</si>
  <si>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</si>
  <si>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</si>
  <si>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</si>
  <si>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</si>
  <si>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</si>
  <si>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</si>
  <si>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</si>
  <si>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</si>
  <si>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</si>
  <si>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</si>
  <si>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</si>
  <si>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</si>
  <si>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</si>
  <si>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</si>
  <si>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</si>
  <si>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</si>
  <si>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</si>
  <si>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</si>
  <si>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</si>
  <si>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</si>
  <si>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</si>
  <si>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表1-43　業種別・種類(変換)別の最終処分量　〔橋本・伊都地域〕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</si>
</sst>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E120571B-7E02-4775-AB93-8BF250E6DD0C}"/>
    <cellStyle name="標準_産廃統計表 2" xfId="2" xr:uid="{BF065BE1-0FCD-495F-96DD-352846631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539A78B3-9426-4370-8730-657810B0EC6F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D25A-2113-42DF-96BE-F492637CE3CD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F13" sqref="F13:F14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5.2768296962617285</v>
      </c>
      <c r="E7" s="26">
        <v>1.503E-2</v>
      </c>
      <c r="F7" s="27">
        <v>2.0551368271727304</v>
      </c>
      <c r="G7" s="28">
        <v>0.46085399999999999</v>
      </c>
      <c r="H7" s="29">
        <v>1.1653</v>
      </c>
      <c r="I7" s="30">
        <v>0.42898282717273017</v>
      </c>
      <c r="J7" s="31">
        <v>1.52651E-2</v>
      </c>
      <c r="K7" s="31">
        <v>1.2875036245200999E-3</v>
      </c>
      <c r="L7" s="31">
        <v>6.1221055125984243E-4</v>
      </c>
      <c r="M7" s="31">
        <v>0.39457247826165076</v>
      </c>
      <c r="N7" s="31">
        <v>1.6835000000000001E-3</v>
      </c>
      <c r="O7" s="31">
        <v>0.20015217813588515</v>
      </c>
      <c r="P7" s="31">
        <v>4.2500000000000003E-3</v>
      </c>
      <c r="Q7" s="31">
        <v>9.320000000000001E-4</v>
      </c>
      <c r="R7" s="31">
        <v>0</v>
      </c>
      <c r="S7" s="31">
        <v>0</v>
      </c>
      <c r="T7" s="31">
        <v>5.3479180887371983E-3</v>
      </c>
      <c r="U7" s="31">
        <v>9.5428557000710734E-2</v>
      </c>
      <c r="V7" s="31">
        <v>0</v>
      </c>
      <c r="W7" s="31">
        <v>0.26092538135593218</v>
      </c>
      <c r="X7" s="31">
        <v>0</v>
      </c>
      <c r="Y7" s="31">
        <v>0</v>
      </c>
      <c r="Z7" s="31">
        <v>0</v>
      </c>
      <c r="AA7" s="31">
        <v>0</v>
      </c>
      <c r="AB7" s="32">
        <v>2.2262060420703027</v>
      </c>
      <c r="AC7" s="33">
        <v>7.0422476712328874E-2</v>
      </c>
      <c r="AD7" s="34">
        <v>2.1519079672000001</v>
      </c>
      <c r="AE7" s="35">
        <v>3.8755981579737695E-3</v>
      </c>
    </row>
    <row r="8" spans="2:31" ht="18" customHeight="1" thickTop="1" x14ac:dyDescent="0.15">
      <c r="B8" s="36" t="s">
        <v>9</v>
      </c>
      <c r="C8" s="37"/>
      <c r="D8" s="38">
        <v>7.004E-4</v>
      </c>
      <c r="E8" s="39">
        <v>0</v>
      </c>
      <c r="F8" s="40">
        <v>2.9839999999999999E-4</v>
      </c>
      <c r="G8" s="41">
        <v>0</v>
      </c>
      <c r="H8" s="42">
        <v>0</v>
      </c>
      <c r="I8" s="43">
        <v>2.9839999999999999E-4</v>
      </c>
      <c r="J8" s="44">
        <v>1.9800000000000002E-4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5">
        <v>2.04E-4</v>
      </c>
      <c r="AC8" s="46">
        <v>0</v>
      </c>
      <c r="AD8" s="47">
        <f t="shared" ref="AD8:AD59" si="0">AB8-AC8</f>
        <v>2.04E-4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7.004E-4</v>
      </c>
      <c r="E9" s="51">
        <v>0</v>
      </c>
      <c r="F9" s="52">
        <v>2.9839999999999999E-4</v>
      </c>
      <c r="G9" s="53">
        <v>0</v>
      </c>
      <c r="H9" s="54">
        <v>0</v>
      </c>
      <c r="I9" s="55">
        <v>2.9839999999999999E-4</v>
      </c>
      <c r="J9" s="56">
        <v>1.9800000000000002E-4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6">
        <v>0</v>
      </c>
      <c r="S9" s="56">
        <v>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7">
        <v>2.04E-4</v>
      </c>
      <c r="AC9" s="58">
        <v>0</v>
      </c>
      <c r="AD9" s="59">
        <f t="shared" si="0"/>
        <v>2.04E-4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1.2686538857644081</v>
      </c>
      <c r="E13" s="39">
        <v>5.4000000000000003E-3</v>
      </c>
      <c r="F13" s="40">
        <v>0.146667404854008</v>
      </c>
      <c r="G13" s="41">
        <v>0</v>
      </c>
      <c r="H13" s="42">
        <v>0</v>
      </c>
      <c r="I13" s="43">
        <v>0.146667404854008</v>
      </c>
      <c r="J13" s="44">
        <v>7.9030999999999991E-4</v>
      </c>
      <c r="K13" s="44">
        <v>1.8506885001860799E-5</v>
      </c>
      <c r="L13" s="44">
        <v>1.3275065616797898E-4</v>
      </c>
      <c r="M13" s="44">
        <v>0.38187437577157568</v>
      </c>
      <c r="N13" s="44">
        <v>0</v>
      </c>
      <c r="O13" s="44">
        <v>0.19288079424632762</v>
      </c>
      <c r="P13" s="44">
        <v>0</v>
      </c>
      <c r="Q13" s="44">
        <v>0</v>
      </c>
      <c r="R13" s="44">
        <v>0</v>
      </c>
      <c r="S13" s="44">
        <v>0</v>
      </c>
      <c r="T13" s="44">
        <v>2.7218430034129705E-4</v>
      </c>
      <c r="U13" s="44">
        <v>8.5405790334044052E-2</v>
      </c>
      <c r="V13" s="44">
        <v>0</v>
      </c>
      <c r="W13" s="44">
        <v>0.22514592372881354</v>
      </c>
      <c r="X13" s="44">
        <v>0</v>
      </c>
      <c r="Y13" s="44">
        <v>0</v>
      </c>
      <c r="Z13" s="44">
        <v>0</v>
      </c>
      <c r="AA13" s="44">
        <v>0</v>
      </c>
      <c r="AB13" s="45">
        <v>0.23006584498812802</v>
      </c>
      <c r="AC13" s="46">
        <v>4.9867853881278611E-3</v>
      </c>
      <c r="AD13" s="47">
        <f t="shared" si="0"/>
        <v>0.22507905960000016</v>
      </c>
      <c r="AE13" s="48">
        <v>0</v>
      </c>
    </row>
    <row r="14" spans="2:31" ht="18" customHeight="1" x14ac:dyDescent="0.15">
      <c r="B14" s="76" t="s">
        <v>15</v>
      </c>
      <c r="C14" s="77"/>
      <c r="D14" s="78">
        <v>4.3318116206747768E-2</v>
      </c>
      <c r="E14" s="79">
        <v>3.4500000000000004E-3</v>
      </c>
      <c r="F14" s="80">
        <v>1.5709256200000001E-2</v>
      </c>
      <c r="G14" s="81">
        <v>0</v>
      </c>
      <c r="H14" s="82">
        <v>0</v>
      </c>
      <c r="I14" s="83">
        <v>1.5709256200000001E-2</v>
      </c>
      <c r="J14" s="84">
        <v>3.6116000000000004E-3</v>
      </c>
      <c r="K14" s="84">
        <v>1.05039077037588E-5</v>
      </c>
      <c r="L14" s="84">
        <v>1.207E-6</v>
      </c>
      <c r="M14" s="84">
        <v>2.10065556470588E-3</v>
      </c>
      <c r="N14" s="84">
        <v>1.4999999999999999E-4</v>
      </c>
      <c r="O14" s="84">
        <v>9.2070709366016349E-4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4.4999999999999996E-5</v>
      </c>
      <c r="V14" s="84">
        <v>0</v>
      </c>
      <c r="W14" s="84">
        <v>1.47118644067797E-3</v>
      </c>
      <c r="X14" s="84">
        <v>0</v>
      </c>
      <c r="Y14" s="84">
        <v>0</v>
      </c>
      <c r="Z14" s="84">
        <v>0</v>
      </c>
      <c r="AA14" s="84">
        <v>0</v>
      </c>
      <c r="AB14" s="45">
        <v>1.5847999999999998E-2</v>
      </c>
      <c r="AC14" s="46">
        <v>0</v>
      </c>
      <c r="AD14" s="47">
        <f t="shared" si="0"/>
        <v>1.5847999999999998E-2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2.6731087647058798E-3</v>
      </c>
      <c r="E15" s="51">
        <v>3.8999999999999999E-4</v>
      </c>
      <c r="F15" s="52">
        <v>4.2431999999999995E-4</v>
      </c>
      <c r="G15" s="53">
        <v>0</v>
      </c>
      <c r="H15" s="54">
        <v>0</v>
      </c>
      <c r="I15" s="55">
        <v>4.2431999999999995E-4</v>
      </c>
      <c r="J15" s="56">
        <v>0</v>
      </c>
      <c r="K15" s="56">
        <v>0</v>
      </c>
      <c r="L15" s="56">
        <v>1.207E-6</v>
      </c>
      <c r="M15" s="56">
        <v>1.68558176470588E-3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7">
        <v>1.7199999999999998E-4</v>
      </c>
      <c r="AC15" s="58">
        <v>0</v>
      </c>
      <c r="AD15" s="59">
        <f t="shared" si="0"/>
        <v>1.7199999999999998E-4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0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0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9.9600000000000001E-3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9.9600000000000001E-3</v>
      </c>
      <c r="AC20" s="94">
        <v>0</v>
      </c>
      <c r="AD20" s="95">
        <f t="shared" si="0"/>
        <v>9.9600000000000001E-3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1.52849362E-2</v>
      </c>
      <c r="E22" s="87">
        <v>0</v>
      </c>
      <c r="F22" s="88">
        <v>1.52849362E-2</v>
      </c>
      <c r="G22" s="89">
        <v>0</v>
      </c>
      <c r="H22" s="90">
        <v>0</v>
      </c>
      <c r="I22" s="91">
        <v>1.52849362E-2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0</v>
      </c>
      <c r="AC22" s="94">
        <v>0</v>
      </c>
      <c r="AD22" s="95">
        <f t="shared" si="0"/>
        <v>0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</v>
      </c>
      <c r="E23" s="87">
        <v>0</v>
      </c>
      <c r="F23" s="88">
        <v>0</v>
      </c>
      <c r="G23" s="89">
        <v>0</v>
      </c>
      <c r="H23" s="90">
        <v>0</v>
      </c>
      <c r="I23" s="91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0</v>
      </c>
      <c r="AC23" s="94">
        <v>0</v>
      </c>
      <c r="AD23" s="95">
        <f t="shared" si="0"/>
        <v>0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1.47118644067797E-3</v>
      </c>
      <c r="E27" s="87">
        <v>0</v>
      </c>
      <c r="F27" s="88">
        <v>0</v>
      </c>
      <c r="G27" s="89">
        <v>0</v>
      </c>
      <c r="H27" s="90">
        <v>0</v>
      </c>
      <c r="I27" s="91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1.47118644067797E-3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6.0449999999999992E-3</v>
      </c>
      <c r="E28" s="87">
        <v>0</v>
      </c>
      <c r="F28" s="88">
        <v>0</v>
      </c>
      <c r="G28" s="89">
        <v>0</v>
      </c>
      <c r="H28" s="90">
        <v>0</v>
      </c>
      <c r="I28" s="91">
        <v>0</v>
      </c>
      <c r="J28" s="92">
        <v>4.2900000000000007E-4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3">
        <v>5.6159999999999995E-3</v>
      </c>
      <c r="AC28" s="94">
        <v>0</v>
      </c>
      <c r="AD28" s="95">
        <f t="shared" si="0"/>
        <v>5.6159999999999995E-3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3.5999999999999997E-4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3.5999999999999997E-4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0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8.9999999999999985E-6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8.9999999999999985E-6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</v>
      </c>
      <c r="AC32" s="94">
        <v>0</v>
      </c>
      <c r="AD32" s="95">
        <f t="shared" si="0"/>
        <v>0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3.0600000000000002E-3</v>
      </c>
      <c r="E33" s="87">
        <v>3.0600000000000002E-3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2.0000000000000002E-5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2.0000000000000002E-5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2.8910250000000002E-3</v>
      </c>
      <c r="E35" s="87">
        <v>0</v>
      </c>
      <c r="F35" s="88">
        <v>0</v>
      </c>
      <c r="G35" s="89">
        <v>0</v>
      </c>
      <c r="H35" s="90">
        <v>0</v>
      </c>
      <c r="I35" s="91">
        <v>0</v>
      </c>
      <c r="J35" s="92">
        <v>2.7936000000000002E-3</v>
      </c>
      <c r="K35" s="92">
        <v>0</v>
      </c>
      <c r="L35" s="92">
        <v>0</v>
      </c>
      <c r="M35" s="92">
        <v>9.7424999999999996E-5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1.5438598013639223E-3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0</v>
      </c>
      <c r="K38" s="69">
        <v>1.05039077037588E-5</v>
      </c>
      <c r="L38" s="69">
        <v>0</v>
      </c>
      <c r="M38" s="69">
        <v>3.1764879999999997E-4</v>
      </c>
      <c r="N38" s="69">
        <v>1.4999999999999999E-4</v>
      </c>
      <c r="O38" s="69">
        <v>9.2070709366016349E-4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4.4999999999999996E-5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1E-4</v>
      </c>
      <c r="AC38" s="71">
        <v>0</v>
      </c>
      <c r="AD38" s="72">
        <f t="shared" si="0"/>
        <v>1E-4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1.4449475927303752</v>
      </c>
      <c r="E39" s="98">
        <v>0</v>
      </c>
      <c r="F39" s="99">
        <v>1.4444839999999999</v>
      </c>
      <c r="G39" s="100">
        <v>5.7464000000000001E-2</v>
      </c>
      <c r="H39" s="101">
        <v>1.1653</v>
      </c>
      <c r="I39" s="102">
        <v>0.22172</v>
      </c>
      <c r="J39" s="103">
        <v>8.9190000000000005E-5</v>
      </c>
      <c r="K39" s="103">
        <v>0</v>
      </c>
      <c r="L39" s="103">
        <v>0</v>
      </c>
      <c r="M39" s="103">
        <v>0</v>
      </c>
      <c r="N39" s="103">
        <v>0</v>
      </c>
      <c r="O39" s="103">
        <v>0</v>
      </c>
      <c r="P39" s="103">
        <v>0</v>
      </c>
      <c r="Q39" s="103">
        <v>0</v>
      </c>
      <c r="R39" s="103">
        <v>0</v>
      </c>
      <c r="S39" s="103">
        <v>0</v>
      </c>
      <c r="T39" s="103">
        <v>2.2440273037542698E-4</v>
      </c>
      <c r="U39" s="103">
        <v>8.9999999999999985E-6</v>
      </c>
      <c r="V39" s="103">
        <v>0</v>
      </c>
      <c r="W39" s="103">
        <v>1.4000000000000001E-4</v>
      </c>
      <c r="X39" s="103">
        <v>0</v>
      </c>
      <c r="Y39" s="103">
        <v>0</v>
      </c>
      <c r="Z39" s="103">
        <v>0</v>
      </c>
      <c r="AA39" s="103">
        <v>0</v>
      </c>
      <c r="AB39" s="45">
        <v>9.9999999999999995E-7</v>
      </c>
      <c r="AC39" s="46">
        <v>0</v>
      </c>
      <c r="AD39" s="47">
        <f t="shared" si="0"/>
        <v>9.9999999999999995E-7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3.8259273037542698E-4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8.1899999999999995E-6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2.2440273037542698E-4</v>
      </c>
      <c r="U40" s="56">
        <v>8.9999999999999985E-6</v>
      </c>
      <c r="V40" s="56">
        <v>0</v>
      </c>
      <c r="W40" s="56">
        <v>1.4000000000000001E-4</v>
      </c>
      <c r="X40" s="56">
        <v>0</v>
      </c>
      <c r="Y40" s="56">
        <v>0</v>
      </c>
      <c r="Z40" s="56">
        <v>0</v>
      </c>
      <c r="AA40" s="56">
        <v>0</v>
      </c>
      <c r="AB40" s="57">
        <v>9.9999999999999995E-7</v>
      </c>
      <c r="AC40" s="58">
        <v>0</v>
      </c>
      <c r="AD40" s="59">
        <f t="shared" si="0"/>
        <v>9.9999999999999995E-7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1.1653</v>
      </c>
      <c r="E43" s="87">
        <v>0</v>
      </c>
      <c r="F43" s="88">
        <v>1.1653</v>
      </c>
      <c r="G43" s="89">
        <v>0</v>
      </c>
      <c r="H43" s="90">
        <v>1.1653</v>
      </c>
      <c r="I43" s="91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0.27926499999999999</v>
      </c>
      <c r="E45" s="64">
        <v>0</v>
      </c>
      <c r="F45" s="65">
        <v>0.27918399999999999</v>
      </c>
      <c r="G45" s="66">
        <v>5.7464000000000001E-2</v>
      </c>
      <c r="H45" s="67">
        <v>0</v>
      </c>
      <c r="I45" s="68">
        <v>0.22172</v>
      </c>
      <c r="J45" s="69">
        <v>8.1000000000000004E-5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1.8750312634819529E-3</v>
      </c>
      <c r="E46" s="39">
        <v>0</v>
      </c>
      <c r="F46" s="40">
        <v>8.7999999999999998E-5</v>
      </c>
      <c r="G46" s="41">
        <v>0</v>
      </c>
      <c r="H46" s="42">
        <v>0</v>
      </c>
      <c r="I46" s="43">
        <v>8.7999999999999998E-5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4.7003866221678998E-5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1.0000000000000001E-5</v>
      </c>
      <c r="X46" s="44">
        <v>0</v>
      </c>
      <c r="Y46" s="44">
        <v>0</v>
      </c>
      <c r="Z46" s="44">
        <v>0</v>
      </c>
      <c r="AA46" s="44">
        <v>0</v>
      </c>
      <c r="AB46" s="45">
        <v>1.730027397260274E-3</v>
      </c>
      <c r="AC46" s="105">
        <v>6.0273972602739795E-6</v>
      </c>
      <c r="AD46" s="106">
        <f t="shared" si="0"/>
        <v>1.7240000000000001E-3</v>
      </c>
      <c r="AE46" s="107">
        <v>0</v>
      </c>
    </row>
    <row r="47" spans="2:31" ht="18" customHeight="1" x14ac:dyDescent="0.15">
      <c r="B47" s="75" t="s">
        <v>48</v>
      </c>
      <c r="C47" s="104"/>
      <c r="D47" s="38">
        <v>1.3428307173406291E-3</v>
      </c>
      <c r="E47" s="39">
        <v>0</v>
      </c>
      <c r="F47" s="40">
        <v>3.8742857142857199E-4</v>
      </c>
      <c r="G47" s="41">
        <v>0</v>
      </c>
      <c r="H47" s="42">
        <v>0</v>
      </c>
      <c r="I47" s="43">
        <v>3.8742857142857199E-4</v>
      </c>
      <c r="J47" s="44">
        <v>3.5999999999999997E-4</v>
      </c>
      <c r="K47" s="44">
        <v>0</v>
      </c>
      <c r="L47" s="44">
        <v>0</v>
      </c>
      <c r="M47" s="44">
        <v>0</v>
      </c>
      <c r="N47" s="44">
        <v>0</v>
      </c>
      <c r="O47" s="44">
        <v>5.9454890359123805E-4</v>
      </c>
      <c r="P47" s="44">
        <v>0</v>
      </c>
      <c r="Q47" s="44">
        <v>0</v>
      </c>
      <c r="R47" s="44">
        <v>0</v>
      </c>
      <c r="S47" s="44">
        <v>0</v>
      </c>
      <c r="T47" s="44">
        <v>8.5324232081911298E-7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5">
        <v>0</v>
      </c>
      <c r="AC47" s="105">
        <v>0</v>
      </c>
      <c r="AD47" s="106">
        <f t="shared" si="0"/>
        <v>0</v>
      </c>
      <c r="AE47" s="107">
        <v>0</v>
      </c>
    </row>
    <row r="48" spans="2:31" ht="18" customHeight="1" x14ac:dyDescent="0.15">
      <c r="B48" s="75" t="s">
        <v>49</v>
      </c>
      <c r="C48" s="104"/>
      <c r="D48" s="38">
        <v>4.3305267076619469E-2</v>
      </c>
      <c r="E48" s="39">
        <v>0</v>
      </c>
      <c r="F48" s="40">
        <v>6.6000000000000005E-5</v>
      </c>
      <c r="G48" s="41">
        <v>0</v>
      </c>
      <c r="H48" s="42">
        <v>0</v>
      </c>
      <c r="I48" s="43">
        <v>6.6000000000000005E-5</v>
      </c>
      <c r="J48" s="44">
        <v>1.341E-3</v>
      </c>
      <c r="K48" s="44">
        <v>0</v>
      </c>
      <c r="L48" s="44">
        <v>0</v>
      </c>
      <c r="M48" s="44">
        <v>3.1054999999999999E-4</v>
      </c>
      <c r="N48" s="44">
        <v>8.7999999999999992E-4</v>
      </c>
      <c r="O48" s="44">
        <v>2.7502262150982398E-5</v>
      </c>
      <c r="P48" s="44">
        <v>0</v>
      </c>
      <c r="Q48" s="44">
        <v>0</v>
      </c>
      <c r="R48" s="44">
        <v>0</v>
      </c>
      <c r="S48" s="44">
        <v>0</v>
      </c>
      <c r="T48" s="44">
        <v>4.6846075085324197E-3</v>
      </c>
      <c r="U48" s="44">
        <v>7.5600000000000005E-4</v>
      </c>
      <c r="V48" s="44">
        <v>0</v>
      </c>
      <c r="W48" s="44">
        <v>1.026E-2</v>
      </c>
      <c r="X48" s="44">
        <v>0</v>
      </c>
      <c r="Y48" s="44">
        <v>0</v>
      </c>
      <c r="Z48" s="44">
        <v>0</v>
      </c>
      <c r="AA48" s="44">
        <v>0</v>
      </c>
      <c r="AB48" s="45">
        <v>2.4979607305936073E-2</v>
      </c>
      <c r="AC48" s="105">
        <v>7.6073059360730603E-6</v>
      </c>
      <c r="AD48" s="106">
        <f t="shared" si="0"/>
        <v>2.4972000000000001E-2</v>
      </c>
      <c r="AE48" s="107">
        <v>0</v>
      </c>
    </row>
    <row r="49" spans="2:31" ht="18" customHeight="1" x14ac:dyDescent="0.15">
      <c r="B49" s="75" t="s">
        <v>50</v>
      </c>
      <c r="C49" s="104"/>
      <c r="D49" s="38">
        <v>1.8849191579737698E-3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5.9320999999999997E-5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1.8255981579737698E-3</v>
      </c>
      <c r="AC49" s="105">
        <v>0</v>
      </c>
      <c r="AD49" s="106">
        <f t="shared" si="0"/>
        <v>1.8255981579737698E-3</v>
      </c>
      <c r="AE49" s="107">
        <v>1.8255981579737698E-3</v>
      </c>
    </row>
    <row r="50" spans="2:31" ht="18" customHeight="1" x14ac:dyDescent="0.15">
      <c r="B50" s="75" t="s">
        <v>51</v>
      </c>
      <c r="C50" s="104"/>
      <c r="D50" s="38">
        <v>2.9125853932264736E-3</v>
      </c>
      <c r="E50" s="39">
        <v>0</v>
      </c>
      <c r="F50" s="40">
        <v>0</v>
      </c>
      <c r="G50" s="41">
        <v>0</v>
      </c>
      <c r="H50" s="42">
        <v>0</v>
      </c>
      <c r="I50" s="43">
        <v>0</v>
      </c>
      <c r="J50" s="44">
        <v>0</v>
      </c>
      <c r="K50" s="44">
        <v>0</v>
      </c>
      <c r="L50" s="44">
        <v>0</v>
      </c>
      <c r="M50" s="44">
        <v>1.7320000000000001E-6</v>
      </c>
      <c r="N50" s="44">
        <v>0</v>
      </c>
      <c r="O50" s="44">
        <v>4.1253393226473606E-5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1E-4</v>
      </c>
      <c r="X50" s="44">
        <v>0</v>
      </c>
      <c r="Y50" s="44">
        <v>0</v>
      </c>
      <c r="Z50" s="44">
        <v>0</v>
      </c>
      <c r="AA50" s="44">
        <v>0</v>
      </c>
      <c r="AB50" s="45">
        <v>2.7696000000000001E-3</v>
      </c>
      <c r="AC50" s="105">
        <v>0</v>
      </c>
      <c r="AD50" s="106">
        <f t="shared" si="0"/>
        <v>2.7696000000000001E-3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8.5555836177474403E-4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1.4999999999999999E-4</v>
      </c>
      <c r="L51" s="44">
        <v>4.5199999999999994E-5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1.5358361774744E-5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5">
        <v>6.4500000000000007E-4</v>
      </c>
      <c r="AC51" s="105">
        <v>6.4500000000000007E-4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1.0100018264840183E-3</v>
      </c>
      <c r="E52" s="39">
        <v>0</v>
      </c>
      <c r="F52" s="40">
        <v>1.0046E-3</v>
      </c>
      <c r="G52" s="41">
        <v>0</v>
      </c>
      <c r="H52" s="42">
        <v>0</v>
      </c>
      <c r="I52" s="43">
        <v>1.0046E-3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5.401826484018265E-6</v>
      </c>
      <c r="AC52" s="105">
        <v>4.0182648401826499E-7</v>
      </c>
      <c r="AD52" s="106">
        <f t="shared" si="0"/>
        <v>5.0000000000000004E-6</v>
      </c>
      <c r="AE52" s="107">
        <v>5.0000000000000004E-6</v>
      </c>
    </row>
    <row r="53" spans="2:31" ht="18" customHeight="1" x14ac:dyDescent="0.15">
      <c r="B53" s="75" t="s">
        <v>54</v>
      </c>
      <c r="C53" s="104"/>
      <c r="D53" s="38">
        <v>3.5809134729356001E-4</v>
      </c>
      <c r="E53" s="39">
        <v>0</v>
      </c>
      <c r="F53" s="40">
        <v>2.7489134729355999E-4</v>
      </c>
      <c r="G53" s="41">
        <v>0</v>
      </c>
      <c r="H53" s="42">
        <v>0</v>
      </c>
      <c r="I53" s="43">
        <v>2.7489134729355999E-4</v>
      </c>
      <c r="J53" s="44">
        <v>0</v>
      </c>
      <c r="K53" s="44">
        <v>0</v>
      </c>
      <c r="L53" s="44">
        <v>3.2000000000000003E-6</v>
      </c>
      <c r="M53" s="44">
        <v>0</v>
      </c>
      <c r="N53" s="44">
        <v>2.0000000000000002E-5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5.9999999999999995E-5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6.479178744642841E-6</v>
      </c>
      <c r="E54" s="39">
        <v>0</v>
      </c>
      <c r="F54" s="40">
        <v>6.2657E-6</v>
      </c>
      <c r="G54" s="41">
        <v>0</v>
      </c>
      <c r="H54" s="42">
        <v>0</v>
      </c>
      <c r="I54" s="43">
        <v>6.2657E-6</v>
      </c>
      <c r="J54" s="44">
        <v>0</v>
      </c>
      <c r="K54" s="44">
        <v>1.6952066065334E-7</v>
      </c>
      <c r="L54" s="44">
        <v>4.3958083989501294E-8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7.017410766556785E-2</v>
      </c>
      <c r="E55" s="39">
        <v>0</v>
      </c>
      <c r="F55" s="40">
        <v>2.2661804999999998E-3</v>
      </c>
      <c r="G55" s="41">
        <v>0</v>
      </c>
      <c r="H55" s="42">
        <v>0</v>
      </c>
      <c r="I55" s="43">
        <v>2.2661804999999998E-3</v>
      </c>
      <c r="J55" s="44">
        <v>8.9999999999999985E-6</v>
      </c>
      <c r="K55" s="44">
        <v>2.9031899407157855E-4</v>
      </c>
      <c r="L55" s="44">
        <v>4.2980893700787402E-4</v>
      </c>
      <c r="M55" s="44">
        <v>1.2533088235294116E-3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5.9999999999999995E-5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6.5865490410958988E-2</v>
      </c>
      <c r="AC55" s="105">
        <v>6.3787490410958991E-2</v>
      </c>
      <c r="AD55" s="106">
        <f t="shared" si="0"/>
        <v>2.0779999999999965E-3</v>
      </c>
      <c r="AE55" s="107">
        <v>5.3999999999999998E-5</v>
      </c>
    </row>
    <row r="56" spans="2:31" ht="18" customHeight="1" x14ac:dyDescent="0.15">
      <c r="B56" s="75" t="s">
        <v>57</v>
      </c>
      <c r="C56" s="104"/>
      <c r="D56" s="38">
        <v>4.8237970588235296E-4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4.6800000000000005E-4</v>
      </c>
      <c r="K56" s="44">
        <v>0</v>
      </c>
      <c r="L56" s="44">
        <v>0</v>
      </c>
      <c r="M56" s="44">
        <v>1.437970588235294E-5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5">
        <v>0</v>
      </c>
      <c r="AC56" s="105">
        <v>0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1.9401025155883787</v>
      </c>
      <c r="E57" s="39">
        <v>6.1799999999999997E-3</v>
      </c>
      <c r="F57" s="40">
        <v>7.5440000000000004E-3</v>
      </c>
      <c r="G57" s="41">
        <v>0</v>
      </c>
      <c r="H57" s="42">
        <v>0</v>
      </c>
      <c r="I57" s="43">
        <v>7.5440000000000004E-3</v>
      </c>
      <c r="J57" s="44">
        <v>8.0549999999999997E-3</v>
      </c>
      <c r="K57" s="44">
        <v>0</v>
      </c>
      <c r="L57" s="44">
        <v>0</v>
      </c>
      <c r="M57" s="44">
        <v>8.1189479999999991E-3</v>
      </c>
      <c r="N57" s="44">
        <v>0</v>
      </c>
      <c r="O57" s="44">
        <v>5.4050335791650823E-3</v>
      </c>
      <c r="P57" s="44">
        <v>4.2500000000000003E-3</v>
      </c>
      <c r="Q57" s="44">
        <v>0</v>
      </c>
      <c r="R57" s="44">
        <v>0</v>
      </c>
      <c r="S57" s="44">
        <v>0</v>
      </c>
      <c r="T57" s="44">
        <v>4.5221843003413E-5</v>
      </c>
      <c r="U57" s="44">
        <v>5.4999999999999997E-3</v>
      </c>
      <c r="V57" s="44">
        <v>0</v>
      </c>
      <c r="W57" s="44">
        <v>1.7382000000000002E-2</v>
      </c>
      <c r="X57" s="44">
        <v>0</v>
      </c>
      <c r="Y57" s="44">
        <v>0</v>
      </c>
      <c r="Z57" s="44">
        <v>0</v>
      </c>
      <c r="AA57" s="44">
        <v>0</v>
      </c>
      <c r="AB57" s="45">
        <v>1.8776223121662101</v>
      </c>
      <c r="AC57" s="105">
        <v>1.6600456621004568E-4</v>
      </c>
      <c r="AD57" s="106">
        <f t="shared" si="0"/>
        <v>1.8774563076000002</v>
      </c>
      <c r="AE57" s="107">
        <v>1.4399999999999999E-3</v>
      </c>
    </row>
    <row r="58" spans="2:31" ht="18" customHeight="1" x14ac:dyDescent="0.15">
      <c r="B58" s="75" t="s">
        <v>59</v>
      </c>
      <c r="C58" s="104"/>
      <c r="D58" s="38">
        <v>5.6607545915204008E-3</v>
      </c>
      <c r="E58" s="39">
        <v>0</v>
      </c>
      <c r="F58" s="40">
        <v>0</v>
      </c>
      <c r="G58" s="41">
        <v>0</v>
      </c>
      <c r="H58" s="42">
        <v>0</v>
      </c>
      <c r="I58" s="43">
        <v>0</v>
      </c>
      <c r="J58" s="44">
        <v>8.9999999999999985E-6</v>
      </c>
      <c r="K58" s="44">
        <v>0</v>
      </c>
      <c r="L58" s="44">
        <v>0</v>
      </c>
      <c r="M58" s="44">
        <v>4.3028564123137996E-5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3.1826666666666696E-3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5">
        <v>2.4260593607305933E-3</v>
      </c>
      <c r="AC58" s="105">
        <v>8.2305936073059362E-4</v>
      </c>
      <c r="AD58" s="106">
        <f t="shared" si="0"/>
        <v>1.6029999999999998E-3</v>
      </c>
      <c r="AE58" s="107">
        <v>5.5099999999999995E-4</v>
      </c>
    </row>
    <row r="59" spans="2:31" ht="18" customHeight="1" x14ac:dyDescent="0.15">
      <c r="B59" s="75" t="s">
        <v>60</v>
      </c>
      <c r="C59" s="104"/>
      <c r="D59" s="38">
        <v>0.44923917968590915</v>
      </c>
      <c r="E59" s="39">
        <v>0</v>
      </c>
      <c r="F59" s="40">
        <v>0.43634039999999996</v>
      </c>
      <c r="G59" s="41">
        <v>0.40338999999999997</v>
      </c>
      <c r="H59" s="42">
        <v>0</v>
      </c>
      <c r="I59" s="43">
        <v>3.2950399999999998E-2</v>
      </c>
      <c r="J59" s="44">
        <v>3.3400000000000004E-4</v>
      </c>
      <c r="K59" s="44">
        <v>8.1800431708224826E-4</v>
      </c>
      <c r="L59" s="44">
        <v>0</v>
      </c>
      <c r="M59" s="44">
        <v>7.9617883183425841E-4</v>
      </c>
      <c r="N59" s="44">
        <v>6.3350000000000006E-4</v>
      </c>
      <c r="O59" s="44">
        <v>2.3533479154193643E-4</v>
      </c>
      <c r="P59" s="44">
        <v>0</v>
      </c>
      <c r="Q59" s="44">
        <v>9.320000000000001E-4</v>
      </c>
      <c r="R59" s="44">
        <v>0</v>
      </c>
      <c r="S59" s="44">
        <v>0</v>
      </c>
      <c r="T59" s="44">
        <v>1.0529010238907849E-4</v>
      </c>
      <c r="U59" s="44">
        <v>4.1009999999999999E-4</v>
      </c>
      <c r="V59" s="44">
        <v>0</v>
      </c>
      <c r="W59" s="44">
        <v>6.4162711864406783E-3</v>
      </c>
      <c r="X59" s="44">
        <v>0</v>
      </c>
      <c r="Y59" s="44">
        <v>0</v>
      </c>
      <c r="Z59" s="44">
        <v>0</v>
      </c>
      <c r="AA59" s="44">
        <v>0</v>
      </c>
      <c r="AB59" s="45">
        <v>2.2181004566210051E-3</v>
      </c>
      <c r="AC59" s="105">
        <v>1.00456621004566E-7</v>
      </c>
      <c r="AD59" s="106">
        <f t="shared" si="0"/>
        <v>2.2180000000000004E-3</v>
      </c>
      <c r="AE59" s="107">
        <v>0</v>
      </c>
    </row>
    <row r="60" spans="2:31" x14ac:dyDescent="0.15">
      <c r="D60" s="108"/>
      <c r="E60" s="108">
        <f>E51+E56+E57</f>
        <v>6.1799999999999997E-3</v>
      </c>
      <c r="F60" s="108">
        <f t="shared" ref="F60:AB60" si="1">F51+F56+F57</f>
        <v>7.5440000000000004E-3</v>
      </c>
      <c r="G60" s="108">
        <f t="shared" si="1"/>
        <v>0</v>
      </c>
      <c r="H60" s="108">
        <f t="shared" si="1"/>
        <v>0</v>
      </c>
      <c r="I60" s="108">
        <f t="shared" si="1"/>
        <v>7.5440000000000004E-3</v>
      </c>
      <c r="J60" s="108">
        <f t="shared" si="1"/>
        <v>8.5229999999999993E-3</v>
      </c>
      <c r="K60" s="108">
        <f t="shared" si="1"/>
        <v>1.4999999999999999E-4</v>
      </c>
      <c r="L60" s="108">
        <f t="shared" si="1"/>
        <v>4.5199999999999994E-5</v>
      </c>
      <c r="M60" s="108">
        <f t="shared" si="1"/>
        <v>8.1333277058823518E-3</v>
      </c>
      <c r="N60" s="108">
        <f t="shared" si="1"/>
        <v>0</v>
      </c>
      <c r="O60" s="108">
        <f t="shared" si="1"/>
        <v>5.4050335791650823E-3</v>
      </c>
      <c r="P60" s="108">
        <f t="shared" si="1"/>
        <v>4.2500000000000003E-3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6.0580204778157003E-5</v>
      </c>
      <c r="U60" s="108">
        <f t="shared" si="1"/>
        <v>5.4999999999999997E-3</v>
      </c>
      <c r="V60" s="108">
        <f t="shared" si="1"/>
        <v>0</v>
      </c>
      <c r="W60" s="108">
        <f t="shared" si="1"/>
        <v>1.7382000000000002E-2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1.8782673121662101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8.7999999999999998E-5</v>
      </c>
      <c r="G61" s="108">
        <f t="shared" si="2"/>
        <v>0</v>
      </c>
      <c r="H61" s="108">
        <f t="shared" si="2"/>
        <v>0</v>
      </c>
      <c r="I61" s="108">
        <f t="shared" si="2"/>
        <v>8.7999999999999998E-5</v>
      </c>
      <c r="J61" s="108">
        <f t="shared" si="2"/>
        <v>8.9999999999999985E-6</v>
      </c>
      <c r="K61" s="108">
        <f t="shared" si="2"/>
        <v>0</v>
      </c>
      <c r="L61" s="108">
        <f t="shared" si="2"/>
        <v>0</v>
      </c>
      <c r="M61" s="108">
        <f t="shared" si="2"/>
        <v>1.04081564123138E-4</v>
      </c>
      <c r="N61" s="108">
        <f t="shared" si="2"/>
        <v>0</v>
      </c>
      <c r="O61" s="108">
        <f t="shared" si="2"/>
        <v>8.8257259448152611E-5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0</v>
      </c>
      <c r="U61" s="108">
        <f t="shared" si="2"/>
        <v>3.1826666666666696E-3</v>
      </c>
      <c r="V61" s="108">
        <f t="shared" si="2"/>
        <v>0</v>
      </c>
      <c r="W61" s="108">
        <f t="shared" si="2"/>
        <v>1.1E-4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8.7512849159646373E-3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2026-03-17T07:03:31Z</dcterms:created>
  <dcterms:modified xsi:type="dcterms:W3CDTF">2026-03-20T00:57:25Z</dcterms:modified>
</cp:coreProperties>
</file>