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A470F002-C6AE-4B75-AB22-BDA6EC2A9DBB}" xr6:coauthVersionLast="47" xr6:coauthVersionMax="47" xr10:uidLastSave="{00000000-0000-0000-0000-000000000000}"/>
  <bookViews>
    <workbookView xWindow="1560" yWindow="1560" windowWidth="25020" windowHeight="11265" xr2:uid="{EE5E46D4-4E63-4F97-B665-3576260689F5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Y60" i="1"/>
  <c r="Q60" i="1"/>
  <c r="L60" i="1"/>
  <c r="K60" i="1"/>
  <c r="AD59" i="1"/>
  <c r="AD58" i="1"/>
  <c r="AD57" i="1"/>
  <c r="AA60" i="1"/>
  <c r="M60" i="1"/>
  <c r="AD56" i="1"/>
  <c r="P60" i="1"/>
  <c r="O60" i="1"/>
  <c r="N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D1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<sst xmlns="http://schemas.openxmlformats.org/spreadsheetml/2006/main" count="85" uniqueCount="83">
  <si>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</si>
  <si>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</si>
  <si>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</si>
  <si>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</si>
  <si>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</si>
  <si>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</si>
  <si>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</si>
  <si>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</si>
  <si>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</si>
  <si>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</si>
  <si>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</si>
  <si>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</si>
  <si>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</si>
  <si>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</si>
  <si>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</si>
  <si>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</si>
  <si>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</si>
  <si>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</si>
  <si>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</si>
  <si>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</si>
  <si>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</si>
  <si>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</si>
  <si>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</si>
  <si>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</si>
  <si>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</si>
  <si>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</si>
  <si>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</si>
  <si>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</si>
  <si>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</si>
  <si>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</si>
  <si>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</si>
  <si>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</si>
  <si>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</si>
  <si>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</si>
  <si>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</si>
  <si>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</si>
  <si>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</si>
  <si>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</si>
  <si>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</si>
  <si>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</si>
  <si>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</si>
  <si>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</si>
  <si>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</si>
  <si>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</si>
  <si>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</si>
  <si>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</si>
  <si>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</si>
  <si>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</si>
  <si>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</si>
  <si>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</si>
  <si>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</si>
  <si>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</si>
  <si>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</si>
  <si>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</si>
  <si>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</si>
  <si>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</si>
  <si>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</si>
  <si>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</si>
  <si>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</si>
  <si>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</si>
  <si>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</si>
  <si>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</si>
  <si>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</si>
  <si>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</si>
  <si>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</si>
  <si>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</si>
  <si>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</si>
  <si>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</si>
  <si>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</si>
  <si>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</si>
  <si>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</si>
  <si>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</si>
  <si>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</si>
  <si>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</si>
  <si>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</si>
  <si>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</si>
  <si>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</si>
  <si>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</si>
  <si>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</si>
  <si>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</si>
  <si>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</si>
  <si>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</si>
  <si>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表1-42　業種別・種類(変換)別の最終処分量　〔紀の川・岩出地域〕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</si>
</sst>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A26655C9-ADF0-413E-90F2-1ECA4F4BC7D0}"/>
    <cellStyle name="標準_産廃統計表 2" xfId="2" xr:uid="{857253B8-4264-4A0D-8A6E-620C21054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F00B513-9C9A-440F-9BAC-2388AEFFB612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8653-6467-47B2-ABF8-B98BE2012AAB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3" sqref="F13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5.1487642070446862</v>
      </c>
      <c r="E7" s="26">
        <v>2.0539999999999999E-2</v>
      </c>
      <c r="F7" s="27">
        <v>0.57072330667973425</v>
      </c>
      <c r="G7" s="28">
        <v>2.6312000000000002E-2</v>
      </c>
      <c r="H7" s="29">
        <v>1.848E-3</v>
      </c>
      <c r="I7" s="30">
        <v>0.54256330667973429</v>
      </c>
      <c r="J7" s="31">
        <v>2.4330421000000001E-2</v>
      </c>
      <c r="K7" s="31">
        <v>8.2976925215722582E-4</v>
      </c>
      <c r="L7" s="31">
        <v>8.1699646194225723E-3</v>
      </c>
      <c r="M7" s="31">
        <v>0.31549604912150347</v>
      </c>
      <c r="N7" s="31">
        <v>7.2995000000000004E-4</v>
      </c>
      <c r="O7" s="31">
        <v>0.16899164674131192</v>
      </c>
      <c r="P7" s="31">
        <v>0</v>
      </c>
      <c r="Q7" s="31">
        <v>6.7400000000000001E-4</v>
      </c>
      <c r="R7" s="31">
        <v>0</v>
      </c>
      <c r="S7" s="31">
        <v>0</v>
      </c>
      <c r="T7" s="31">
        <v>1.4158013042104987E-2</v>
      </c>
      <c r="U7" s="31">
        <v>0.1893973654797442</v>
      </c>
      <c r="V7" s="31">
        <v>0</v>
      </c>
      <c r="W7" s="31">
        <v>0.4968449491525424</v>
      </c>
      <c r="X7" s="31">
        <v>0</v>
      </c>
      <c r="Y7" s="31">
        <v>0</v>
      </c>
      <c r="Z7" s="31">
        <v>0</v>
      </c>
      <c r="AA7" s="31">
        <v>0</v>
      </c>
      <c r="AB7" s="32">
        <v>3.3378787719561651</v>
      </c>
      <c r="AC7" s="33">
        <v>9.7367038356164323E-2</v>
      </c>
      <c r="AD7" s="34">
        <v>3.2401517336000007</v>
      </c>
      <c r="AE7" s="35">
        <v>3.5999999999999997E-4</v>
      </c>
    </row>
    <row r="8" spans="2:31" ht="18" customHeight="1" thickTop="1" x14ac:dyDescent="0.15">
      <c r="B8" s="36" t="s">
        <v>9</v>
      </c>
      <c r="C8" s="37"/>
      <c r="D8" s="38">
        <v>1.12297E-2</v>
      </c>
      <c r="E8" s="39">
        <v>0</v>
      </c>
      <c r="F8" s="40">
        <v>1.6569999999999999E-4</v>
      </c>
      <c r="G8" s="41">
        <v>0</v>
      </c>
      <c r="H8" s="42">
        <v>0</v>
      </c>
      <c r="I8" s="43">
        <v>1.6569999999999999E-4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1.1064000000000001E-2</v>
      </c>
      <c r="AC8" s="46">
        <v>0</v>
      </c>
      <c r="AD8" s="47">
        <f t="shared" ref="AD8:AD59" si="0">AB8-AC8</f>
        <v>1.1064000000000001E-2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1.12297E-2</v>
      </c>
      <c r="E9" s="51">
        <v>0</v>
      </c>
      <c r="F9" s="52">
        <v>1.6569999999999999E-4</v>
      </c>
      <c r="G9" s="53">
        <v>0</v>
      </c>
      <c r="H9" s="54">
        <v>0</v>
      </c>
      <c r="I9" s="55">
        <v>1.6569999999999999E-4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1.1064000000000001E-2</v>
      </c>
      <c r="AC9" s="58">
        <v>0</v>
      </c>
      <c r="AD9" s="59">
        <f t="shared" si="0"/>
        <v>1.1064000000000001E-2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3.7611488339567156</v>
      </c>
      <c r="E13" s="39">
        <v>0</v>
      </c>
      <c r="F13" s="40">
        <v>0.362769796511628</v>
      </c>
      <c r="G13" s="41">
        <v>0</v>
      </c>
      <c r="H13" s="42">
        <v>0</v>
      </c>
      <c r="I13" s="43">
        <v>0.362769796511628</v>
      </c>
      <c r="J13" s="44">
        <v>2.417382E-3</v>
      </c>
      <c r="K13" s="44">
        <v>1.159481342157112E-4</v>
      </c>
      <c r="L13" s="44">
        <v>3.0918635170603698E-8</v>
      </c>
      <c r="M13" s="44">
        <v>0.14494020055829235</v>
      </c>
      <c r="N13" s="44">
        <v>8.4999999999999999E-6</v>
      </c>
      <c r="O13" s="44">
        <v>0.1381545827848609</v>
      </c>
      <c r="P13" s="44">
        <v>0</v>
      </c>
      <c r="Q13" s="44">
        <v>0</v>
      </c>
      <c r="R13" s="44">
        <v>0</v>
      </c>
      <c r="S13" s="44">
        <v>0</v>
      </c>
      <c r="T13" s="44">
        <v>1.7000000000000001E-4</v>
      </c>
      <c r="U13" s="44">
        <v>0.16031324413646059</v>
      </c>
      <c r="V13" s="44">
        <v>0</v>
      </c>
      <c r="W13" s="44">
        <v>0.47266101694915258</v>
      </c>
      <c r="X13" s="44">
        <v>0</v>
      </c>
      <c r="Y13" s="44">
        <v>0</v>
      </c>
      <c r="Z13" s="44">
        <v>0</v>
      </c>
      <c r="AA13" s="44">
        <v>0</v>
      </c>
      <c r="AB13" s="45">
        <v>2.4795981319634706</v>
      </c>
      <c r="AC13" s="46">
        <v>7.0319634703196393E-6</v>
      </c>
      <c r="AD13" s="47">
        <f t="shared" si="0"/>
        <v>2.4795911000000004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0.69617925286240123</v>
      </c>
      <c r="E14" s="79">
        <v>1.8699999999999998E-2</v>
      </c>
      <c r="F14" s="80">
        <v>2.113775E-2</v>
      </c>
      <c r="G14" s="81">
        <v>0</v>
      </c>
      <c r="H14" s="82">
        <v>0</v>
      </c>
      <c r="I14" s="83">
        <v>2.113775E-2</v>
      </c>
      <c r="J14" s="84">
        <v>4.1130389999999998E-3</v>
      </c>
      <c r="K14" s="84">
        <v>2.2517499999999998E-4</v>
      </c>
      <c r="L14" s="84">
        <v>7.8878818897637794E-3</v>
      </c>
      <c r="M14" s="84">
        <v>3.6561011470588198E-2</v>
      </c>
      <c r="N14" s="84">
        <v>0</v>
      </c>
      <c r="O14" s="84">
        <v>8.4364205327234071E-3</v>
      </c>
      <c r="P14" s="84">
        <v>0</v>
      </c>
      <c r="Q14" s="84">
        <v>6.7400000000000001E-4</v>
      </c>
      <c r="R14" s="84">
        <v>0</v>
      </c>
      <c r="S14" s="84">
        <v>0</v>
      </c>
      <c r="T14" s="84">
        <v>1.5017064846416399E-4</v>
      </c>
      <c r="U14" s="84">
        <v>5.3215970149253725E-3</v>
      </c>
      <c r="V14" s="84">
        <v>0</v>
      </c>
      <c r="W14" s="84">
        <v>1.0251999999999999E-2</v>
      </c>
      <c r="X14" s="84">
        <v>0</v>
      </c>
      <c r="Y14" s="84">
        <v>0</v>
      </c>
      <c r="Z14" s="84">
        <v>0</v>
      </c>
      <c r="AA14" s="84">
        <v>0</v>
      </c>
      <c r="AB14" s="45">
        <v>0.58272020730593632</v>
      </c>
      <c r="AC14" s="46">
        <v>1.60730593607306E-6</v>
      </c>
      <c r="AD14" s="47">
        <f t="shared" si="0"/>
        <v>0.5827186000000002</v>
      </c>
      <c r="AE14" s="48">
        <v>3.5999999999999997E-4</v>
      </c>
    </row>
    <row r="15" spans="2:31" ht="18" customHeight="1" x14ac:dyDescent="0.15">
      <c r="B15" s="36">
        <v>0</v>
      </c>
      <c r="C15" s="49" t="s">
        <v>16</v>
      </c>
      <c r="D15" s="50">
        <v>5.4753016420299875E-3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5.3999999999999998E-5</v>
      </c>
      <c r="K15" s="56">
        <v>2.2499999999999999E-4</v>
      </c>
      <c r="L15" s="56">
        <v>1.9947506561679801E-7</v>
      </c>
      <c r="M15" s="56">
        <v>0</v>
      </c>
      <c r="N15" s="56">
        <v>0</v>
      </c>
      <c r="O15" s="56">
        <v>1.24210216696437E-3</v>
      </c>
      <c r="P15" s="56">
        <v>0</v>
      </c>
      <c r="Q15" s="56">
        <v>6.7400000000000001E-4</v>
      </c>
      <c r="R15" s="56">
        <v>0</v>
      </c>
      <c r="S15" s="56">
        <v>0</v>
      </c>
      <c r="T15" s="56">
        <v>0</v>
      </c>
      <c r="U15" s="56">
        <v>2.2000000000000001E-3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1.08E-3</v>
      </c>
      <c r="AC15" s="58">
        <v>0</v>
      </c>
      <c r="AD15" s="59">
        <f t="shared" si="0"/>
        <v>1.08E-3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1.3443159999999999E-2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1.7999999999999997E-5</v>
      </c>
      <c r="K17" s="92">
        <v>0</v>
      </c>
      <c r="L17" s="92">
        <v>0</v>
      </c>
      <c r="M17" s="92">
        <v>2.2515999999999999E-4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1.3877641481385701E-3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1.3877641481385701E-3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6.3684210526315804E-5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6.3684210526315804E-5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8.1590033776524282E-2</v>
      </c>
      <c r="E22" s="87">
        <v>1.8699999999999998E-2</v>
      </c>
      <c r="F22" s="88">
        <v>2.113775E-2</v>
      </c>
      <c r="G22" s="89">
        <v>0</v>
      </c>
      <c r="H22" s="90">
        <v>0</v>
      </c>
      <c r="I22" s="91">
        <v>2.113775E-2</v>
      </c>
      <c r="J22" s="92">
        <v>5.0000000000000002E-5</v>
      </c>
      <c r="K22" s="92">
        <v>0</v>
      </c>
      <c r="L22" s="92">
        <v>0</v>
      </c>
      <c r="M22" s="92">
        <v>3.5913676470588199E-2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5.7886073059360832E-3</v>
      </c>
      <c r="AC22" s="94">
        <v>1.60730593607306E-6</v>
      </c>
      <c r="AD22" s="95">
        <f t="shared" si="0"/>
        <v>5.78700000000001E-3</v>
      </c>
      <c r="AE22" s="96">
        <v>3.5999999999999997E-4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2.6152151099934203E-4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2.6152151099934203E-4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1.6089015018641479E-3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1.8900000000000001E-4</v>
      </c>
      <c r="K27" s="92">
        <v>0</v>
      </c>
      <c r="L27" s="92">
        <v>0</v>
      </c>
      <c r="M27" s="92">
        <v>0</v>
      </c>
      <c r="N27" s="92">
        <v>0</v>
      </c>
      <c r="O27" s="92">
        <v>1.419901501864148E-3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9.4546168503807475E-3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1.5300000000000001E-4</v>
      </c>
      <c r="K28" s="92">
        <v>0</v>
      </c>
      <c r="L28" s="92">
        <v>7.8810000000000009E-3</v>
      </c>
      <c r="M28" s="92">
        <v>0</v>
      </c>
      <c r="N28" s="92">
        <v>0</v>
      </c>
      <c r="O28" s="92">
        <v>1.4206168503807461E-3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0.56304554736842116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1.40394736842105E-3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0.56164160000000007</v>
      </c>
      <c r="AC30" s="94">
        <v>0</v>
      </c>
      <c r="AD30" s="95">
        <f t="shared" si="0"/>
        <v>0.56164160000000007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2.9805580881337216E-4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2.7926509186351701E-6</v>
      </c>
      <c r="M31" s="92">
        <v>0</v>
      </c>
      <c r="N31" s="92">
        <v>0</v>
      </c>
      <c r="O31" s="92">
        <v>2.9526315789473698E-4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4.9336842105263199E-4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3.5999999999999994E-5</v>
      </c>
      <c r="K32" s="92">
        <v>0</v>
      </c>
      <c r="L32" s="92">
        <v>0</v>
      </c>
      <c r="M32" s="92">
        <v>0</v>
      </c>
      <c r="N32" s="92">
        <v>0</v>
      </c>
      <c r="O32" s="92">
        <v>4.5736842105263199E-4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2.826E-3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2.826E-3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1.5840000000000001E-3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3.7800000000000003E-4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1.206E-3</v>
      </c>
      <c r="AC34" s="94">
        <v>0</v>
      </c>
      <c r="AD34" s="95">
        <f t="shared" si="0"/>
        <v>1.206E-3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2.7996648848560039E-3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1.2989999999999999E-5</v>
      </c>
      <c r="N35" s="92">
        <v>0</v>
      </c>
      <c r="O35" s="92">
        <v>5.1504236391839799E-5</v>
      </c>
      <c r="P35" s="92">
        <v>0</v>
      </c>
      <c r="Q35" s="92">
        <v>0</v>
      </c>
      <c r="R35" s="92">
        <v>0</v>
      </c>
      <c r="S35" s="92">
        <v>0</v>
      </c>
      <c r="T35" s="92">
        <v>1.5017064846416399E-4</v>
      </c>
      <c r="U35" s="92">
        <v>9.9999999999999995E-7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2.5839999999999999E-3</v>
      </c>
      <c r="AC35" s="94">
        <v>0</v>
      </c>
      <c r="AD35" s="95">
        <f t="shared" si="0"/>
        <v>2.5839999999999999E-3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4.8697237637795278E-3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2.9833999999999999E-5</v>
      </c>
      <c r="K37" s="92">
        <v>0</v>
      </c>
      <c r="L37" s="92">
        <v>3.8897637795275605E-6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4.836E-3</v>
      </c>
      <c r="AC37" s="94">
        <v>0</v>
      </c>
      <c r="AD37" s="95">
        <f t="shared" si="0"/>
        <v>4.836E-3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6.9779089750150293E-3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3.7920500000000003E-4</v>
      </c>
      <c r="K38" s="69">
        <v>1.7499999999999999E-7</v>
      </c>
      <c r="L38" s="69">
        <v>0</v>
      </c>
      <c r="M38" s="69">
        <v>4.0918500000000001E-4</v>
      </c>
      <c r="N38" s="69">
        <v>0</v>
      </c>
      <c r="O38" s="69">
        <v>4.3274696008965694E-4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1.2059701492537299E-4</v>
      </c>
      <c r="V38" s="69">
        <v>0</v>
      </c>
      <c r="W38" s="69">
        <v>5.1999999999999997E-5</v>
      </c>
      <c r="X38" s="69">
        <v>0</v>
      </c>
      <c r="Y38" s="69">
        <v>0</v>
      </c>
      <c r="Z38" s="69">
        <v>0</v>
      </c>
      <c r="AA38" s="69">
        <v>0</v>
      </c>
      <c r="AB38" s="70">
        <v>5.5839999999999996E-3</v>
      </c>
      <c r="AC38" s="71">
        <v>0</v>
      </c>
      <c r="AD38" s="72">
        <f t="shared" si="0"/>
        <v>5.5839999999999996E-3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6.0004000000000009E-2</v>
      </c>
      <c r="E39" s="98">
        <v>0</v>
      </c>
      <c r="F39" s="99">
        <v>5.9926000000000007E-2</v>
      </c>
      <c r="G39" s="100">
        <v>2.6312000000000002E-2</v>
      </c>
      <c r="H39" s="101">
        <v>0</v>
      </c>
      <c r="I39" s="102">
        <v>3.3614000000000005E-2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7.7999999999999999E-5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7.7999999999999999E-5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5.9926000000000007E-2</v>
      </c>
      <c r="E45" s="64">
        <v>0</v>
      </c>
      <c r="F45" s="65">
        <v>5.9926000000000007E-2</v>
      </c>
      <c r="G45" s="66">
        <v>2.6312000000000002E-2</v>
      </c>
      <c r="H45" s="67">
        <v>0</v>
      </c>
      <c r="I45" s="68">
        <v>3.3614000000000005E-2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5.1905758823529409E-4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5.1905758823529409E-4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2.3161215060730641E-3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1.242E-3</v>
      </c>
      <c r="K47" s="44">
        <v>0</v>
      </c>
      <c r="L47" s="44">
        <v>0</v>
      </c>
      <c r="M47" s="44">
        <v>0</v>
      </c>
      <c r="N47" s="44">
        <v>0</v>
      </c>
      <c r="O47" s="44">
        <v>4.8427075980440605E-4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5.8985074626865793E-4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3.0755544974593246E-2</v>
      </c>
      <c r="E48" s="39">
        <v>0</v>
      </c>
      <c r="F48" s="40">
        <v>8.2199999999999999E-3</v>
      </c>
      <c r="G48" s="41">
        <v>0</v>
      </c>
      <c r="H48" s="42">
        <v>0</v>
      </c>
      <c r="I48" s="43">
        <v>8.2199999999999999E-3</v>
      </c>
      <c r="J48" s="44">
        <v>1.908E-3</v>
      </c>
      <c r="K48" s="44">
        <v>7.5778191291402998E-5</v>
      </c>
      <c r="L48" s="44">
        <v>0</v>
      </c>
      <c r="M48" s="44">
        <v>7.0831058823529411E-4</v>
      </c>
      <c r="N48" s="44">
        <v>0</v>
      </c>
      <c r="O48" s="44">
        <v>4.8366374262133639E-4</v>
      </c>
      <c r="P48" s="44">
        <v>0</v>
      </c>
      <c r="Q48" s="44">
        <v>0</v>
      </c>
      <c r="R48" s="44">
        <v>0</v>
      </c>
      <c r="S48" s="44">
        <v>0</v>
      </c>
      <c r="T48" s="44">
        <v>1.15894899848215E-3</v>
      </c>
      <c r="U48" s="44">
        <v>4.5353731343283589E-3</v>
      </c>
      <c r="V48" s="44">
        <v>0</v>
      </c>
      <c r="W48" s="44">
        <v>4.7000000000000002E-3</v>
      </c>
      <c r="X48" s="44">
        <v>0</v>
      </c>
      <c r="Y48" s="44">
        <v>0</v>
      </c>
      <c r="Z48" s="44">
        <v>0</v>
      </c>
      <c r="AA48" s="44">
        <v>0</v>
      </c>
      <c r="AB48" s="45">
        <v>8.9654703196347038E-3</v>
      </c>
      <c r="AC48" s="105">
        <v>1.5470319634703199E-5</v>
      </c>
      <c r="AD48" s="106">
        <f t="shared" si="0"/>
        <v>8.9500000000000014E-3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3.3300000000000002E-4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3.3300000000000002E-4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8.34668208955224E-3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4.2646820895522403E-3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4.0819999999999997E-3</v>
      </c>
      <c r="AC50" s="105">
        <v>0</v>
      </c>
      <c r="AD50" s="106">
        <f t="shared" si="0"/>
        <v>4.0819999999999997E-3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2.2513698630136992E-4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2.2513698630136992E-4</v>
      </c>
      <c r="AC51" s="105">
        <v>2.2513698630136992E-4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2.3833999999999999E-3</v>
      </c>
      <c r="E52" s="39">
        <v>0</v>
      </c>
      <c r="F52" s="40">
        <v>2.3833999999999999E-3</v>
      </c>
      <c r="G52" s="41">
        <v>0</v>
      </c>
      <c r="H52" s="42">
        <v>0</v>
      </c>
      <c r="I52" s="43">
        <v>2.3833999999999999E-3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9.9000000000000008E-5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9.9000000000000008E-5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1.9168595332326613E-3</v>
      </c>
      <c r="E54" s="39">
        <v>0</v>
      </c>
      <c r="F54" s="40">
        <v>3.5306000000000001E-6</v>
      </c>
      <c r="G54" s="41">
        <v>0</v>
      </c>
      <c r="H54" s="42">
        <v>0</v>
      </c>
      <c r="I54" s="43">
        <v>3.5306000000000001E-6</v>
      </c>
      <c r="J54" s="44">
        <v>0</v>
      </c>
      <c r="K54" s="44">
        <v>0</v>
      </c>
      <c r="L54" s="44">
        <v>5.4960629921259803E-8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2.3E-5</v>
      </c>
      <c r="V54" s="44">
        <v>0</v>
      </c>
      <c r="W54" s="44">
        <v>2.5999999999999998E-5</v>
      </c>
      <c r="X54" s="44">
        <v>0</v>
      </c>
      <c r="Y54" s="44">
        <v>0</v>
      </c>
      <c r="Z54" s="44">
        <v>0</v>
      </c>
      <c r="AA54" s="44">
        <v>0</v>
      </c>
      <c r="AB54" s="45">
        <v>1.8642739726027399E-3</v>
      </c>
      <c r="AC54" s="105">
        <v>1.8642739726027399E-3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0.1074044931431133</v>
      </c>
      <c r="E55" s="39">
        <v>0</v>
      </c>
      <c r="F55" s="40">
        <v>1.9140000000000001E-3</v>
      </c>
      <c r="G55" s="41">
        <v>0</v>
      </c>
      <c r="H55" s="42">
        <v>1.848E-3</v>
      </c>
      <c r="I55" s="43">
        <v>6.6000000000000005E-5</v>
      </c>
      <c r="J55" s="44">
        <v>0</v>
      </c>
      <c r="K55" s="44">
        <v>3.6660019502681617E-4</v>
      </c>
      <c r="L55" s="44">
        <v>2.8199685039370079E-4</v>
      </c>
      <c r="M55" s="44">
        <v>8.6880624999999996E-3</v>
      </c>
      <c r="N55" s="44">
        <v>0</v>
      </c>
      <c r="O55" s="44">
        <v>1.0131578947368399E-4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7.8300000000000006E-4</v>
      </c>
      <c r="V55" s="44">
        <v>0</v>
      </c>
      <c r="W55" s="44">
        <v>1.0000000000000001E-5</v>
      </c>
      <c r="X55" s="44">
        <v>0</v>
      </c>
      <c r="Y55" s="44">
        <v>0</v>
      </c>
      <c r="Z55" s="44">
        <v>0</v>
      </c>
      <c r="AA55" s="44">
        <v>0</v>
      </c>
      <c r="AB55" s="45">
        <v>9.5259517808219105E-2</v>
      </c>
      <c r="AC55" s="105">
        <v>9.5247517808219107E-2</v>
      </c>
      <c r="AD55" s="106">
        <f t="shared" si="0"/>
        <v>1.1999999999998123E-5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1.4424703112377651E-3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1.9800000000000002E-4</v>
      </c>
      <c r="K56" s="44">
        <v>1.90070710829922E-5</v>
      </c>
      <c r="L56" s="44">
        <v>0</v>
      </c>
      <c r="M56" s="44">
        <v>0</v>
      </c>
      <c r="N56" s="44">
        <v>0</v>
      </c>
      <c r="O56" s="44">
        <v>1.3126324015477273E-4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2.2200000000000001E-5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1.072E-3</v>
      </c>
      <c r="AC56" s="105">
        <v>0</v>
      </c>
      <c r="AD56" s="106">
        <f t="shared" si="0"/>
        <v>1.072E-3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0.43535979519553009</v>
      </c>
      <c r="E57" s="39">
        <v>1.8400000000000001E-3</v>
      </c>
      <c r="F57" s="40">
        <v>0.10989750830564779</v>
      </c>
      <c r="G57" s="41">
        <v>0</v>
      </c>
      <c r="H57" s="42">
        <v>0</v>
      </c>
      <c r="I57" s="43">
        <v>0.10989750830564779</v>
      </c>
      <c r="J57" s="44">
        <v>1.3642E-2</v>
      </c>
      <c r="K57" s="44">
        <v>6.2528451327855895E-6</v>
      </c>
      <c r="L57" s="44">
        <v>0</v>
      </c>
      <c r="M57" s="44">
        <v>0.12225230362427411</v>
      </c>
      <c r="N57" s="44">
        <v>6.7000000000000002E-5</v>
      </c>
      <c r="O57" s="44">
        <v>1.2426532514021314E-2</v>
      </c>
      <c r="P57" s="44">
        <v>0</v>
      </c>
      <c r="Q57" s="44">
        <v>0</v>
      </c>
      <c r="R57" s="44">
        <v>0</v>
      </c>
      <c r="S57" s="44">
        <v>0</v>
      </c>
      <c r="T57" s="44">
        <v>1.2375298634812288E-2</v>
      </c>
      <c r="U57" s="44">
        <v>1.309686567164179E-2</v>
      </c>
      <c r="V57" s="44">
        <v>0</v>
      </c>
      <c r="W57" s="44">
        <v>3.5300000000000002E-3</v>
      </c>
      <c r="X57" s="44">
        <v>0</v>
      </c>
      <c r="Y57" s="44">
        <v>0</v>
      </c>
      <c r="Z57" s="44">
        <v>0</v>
      </c>
      <c r="AA57" s="44">
        <v>0</v>
      </c>
      <c r="AB57" s="45">
        <v>0.14622603360000003</v>
      </c>
      <c r="AC57" s="105">
        <v>0</v>
      </c>
      <c r="AD57" s="106">
        <f t="shared" si="0"/>
        <v>0.14622603360000003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3.0531029065200316E-4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2.3157894736842099E-4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7.37313432835822E-5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2.879554860704768E-2</v>
      </c>
      <c r="E59" s="39">
        <v>0</v>
      </c>
      <c r="F59" s="40">
        <v>4.3056212624584698E-3</v>
      </c>
      <c r="G59" s="41">
        <v>0</v>
      </c>
      <c r="H59" s="42">
        <v>0</v>
      </c>
      <c r="I59" s="43">
        <v>4.3056212624584698E-3</v>
      </c>
      <c r="J59" s="44">
        <v>3.7800000000000003E-4</v>
      </c>
      <c r="K59" s="44">
        <v>2.1007815407517698E-5</v>
      </c>
      <c r="L59" s="44">
        <v>0</v>
      </c>
      <c r="M59" s="44">
        <v>1.8271027918781862E-3</v>
      </c>
      <c r="N59" s="44">
        <v>6.5445E-4</v>
      </c>
      <c r="O59" s="44">
        <v>8.5420184302836943E-3</v>
      </c>
      <c r="P59" s="44">
        <v>0</v>
      </c>
      <c r="Q59" s="44">
        <v>0</v>
      </c>
      <c r="R59" s="44">
        <v>0</v>
      </c>
      <c r="S59" s="44">
        <v>0</v>
      </c>
      <c r="T59" s="44">
        <v>3.0359476034638559E-4</v>
      </c>
      <c r="U59" s="44">
        <v>3.7382134328358221E-4</v>
      </c>
      <c r="V59" s="44">
        <v>0</v>
      </c>
      <c r="W59" s="44">
        <v>5.5879322033898313E-3</v>
      </c>
      <c r="X59" s="44">
        <v>0</v>
      </c>
      <c r="Y59" s="44">
        <v>0</v>
      </c>
      <c r="Z59" s="44">
        <v>0</v>
      </c>
      <c r="AA59" s="44">
        <v>0</v>
      </c>
      <c r="AB59" s="45">
        <v>6.8020000000000103E-3</v>
      </c>
      <c r="AC59" s="105">
        <v>6.0000000000000002E-6</v>
      </c>
      <c r="AD59" s="106">
        <f t="shared" si="0"/>
        <v>6.7960000000000104E-3</v>
      </c>
      <c r="AE59" s="107">
        <v>0</v>
      </c>
    </row>
    <row r="60" spans="2:31" x14ac:dyDescent="0.15">
      <c r="D60" s="108"/>
      <c r="E60" s="108">
        <f>E51+E56+E57</f>
        <v>1.8400000000000001E-3</v>
      </c>
      <c r="F60" s="108">
        <f t="shared" ref="F60:AB60" si="1">F51+F56+F57</f>
        <v>0.10989750830564779</v>
      </c>
      <c r="G60" s="108">
        <f t="shared" si="1"/>
        <v>0</v>
      </c>
      <c r="H60" s="108">
        <f t="shared" si="1"/>
        <v>0</v>
      </c>
      <c r="I60" s="108">
        <f t="shared" si="1"/>
        <v>0.10989750830564779</v>
      </c>
      <c r="J60" s="108">
        <f t="shared" si="1"/>
        <v>1.384E-2</v>
      </c>
      <c r="K60" s="108">
        <f t="shared" si="1"/>
        <v>2.525991621577779E-5</v>
      </c>
      <c r="L60" s="108">
        <f t="shared" si="1"/>
        <v>0</v>
      </c>
      <c r="M60" s="108">
        <f t="shared" si="1"/>
        <v>0.12225230362427411</v>
      </c>
      <c r="N60" s="108">
        <f t="shared" si="1"/>
        <v>6.7000000000000002E-5</v>
      </c>
      <c r="O60" s="108">
        <f t="shared" si="1"/>
        <v>1.2557795754176086E-2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1.2375298634812288E-2</v>
      </c>
      <c r="U60" s="108">
        <f t="shared" si="1"/>
        <v>1.311906567164179E-2</v>
      </c>
      <c r="V60" s="108">
        <f t="shared" si="1"/>
        <v>0</v>
      </c>
      <c r="W60" s="108">
        <f t="shared" si="1"/>
        <v>3.5300000000000002E-3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0.14752317058630141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3.3300000000000002E-4</v>
      </c>
      <c r="K61" s="108">
        <f t="shared" si="2"/>
        <v>0</v>
      </c>
      <c r="L61" s="108">
        <f t="shared" si="2"/>
        <v>0</v>
      </c>
      <c r="M61" s="108">
        <f t="shared" si="2"/>
        <v>5.1905758823529409E-4</v>
      </c>
      <c r="N61" s="108">
        <f t="shared" si="2"/>
        <v>0</v>
      </c>
      <c r="O61" s="108">
        <f t="shared" si="2"/>
        <v>2.3157894736842099E-4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4.3384134328358229E-3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4.0819999999999997E-3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2026-03-17T06:03:05Z</dcterms:created>
  <dcterms:modified xsi:type="dcterms:W3CDTF">2026-03-20T00:56:57Z</dcterms:modified>
</cp:coreProperties>
</file>