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6556375-61EC-4889-B1D7-86399BF461F7}" xr6:coauthVersionLast="47" xr6:coauthVersionMax="47" xr10:uidLastSave="{00000000-0000-0000-0000-000000000000}"/>
  <bookViews>
    <workbookView xWindow="1560" yWindow="1560" windowWidth="25020" windowHeight="11265" xr2:uid="{F8208424-A575-40A9-B2DE-DAE9679BEFB7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P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Q60" i="1"/>
  <c r="O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V61" i="1"/>
  <c r="Q61" i="1"/>
  <c r="H61" i="1"/>
  <c r="AD11" i="1"/>
  <c r="AB61" i="1"/>
  <c r="AA61" i="1"/>
  <c r="Z61" i="1"/>
  <c r="Y61" i="1"/>
  <c r="X61" i="1"/>
  <c r="W61" i="1"/>
  <c r="U61" i="1"/>
  <c r="T61" i="1"/>
  <c r="S61" i="1"/>
  <c r="R61" i="1"/>
  <c r="N61" i="1"/>
  <c r="M61" i="1"/>
  <c r="L61" i="1"/>
  <c r="K61" i="1"/>
  <c r="J61" i="1"/>
  <c r="I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<sst xmlns="http://schemas.openxmlformats.org/spreadsheetml/2006/main" count="85" uniqueCount="83">
  <si>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</si>
  <si>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</si>
  <si>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</si>
  <si>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</si>
  <si>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</si>
  <si>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</si>
  <si>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</si>
  <si>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</si>
  <si>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</si>
  <si>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</si>
  <si>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</si>
  <si>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</si>
  <si>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</si>
  <si>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</si>
  <si>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</si>
  <si>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</si>
  <si>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</si>
  <si>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</si>
  <si>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</si>
  <si>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</si>
  <si>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</si>
  <si>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</si>
  <si>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</si>
  <si>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</si>
  <si>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</si>
  <si>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</si>
  <si>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</si>
  <si>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</si>
  <si>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</si>
  <si>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</si>
  <si>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</si>
  <si>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</si>
  <si>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</si>
  <si>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</si>
  <si>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</si>
  <si>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</si>
  <si>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</si>
  <si>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</si>
  <si>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</si>
  <si>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</si>
  <si>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</si>
  <si>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</si>
  <si>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</si>
  <si>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</si>
  <si>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</si>
  <si>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</si>
  <si>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</si>
  <si>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</si>
  <si>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</si>
  <si>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</si>
  <si>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</si>
  <si>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</si>
  <si>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</si>
  <si>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</si>
  <si>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</si>
  <si>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</si>
  <si>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</si>
  <si>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</si>
  <si>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</si>
  <si>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</si>
  <si>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</si>
  <si>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</si>
  <si>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</si>
  <si>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</si>
  <si>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</si>
  <si>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</si>
  <si>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</si>
  <si>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</si>
  <si>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</si>
  <si>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</si>
  <si>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</si>
  <si>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</si>
  <si>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</si>
  <si>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</si>
  <si>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</si>
  <si>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</si>
  <si>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</si>
  <si>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</si>
  <si>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</si>
  <si>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</si>
  <si>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</si>
  <si>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</si>
  <si>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表1-40　業種別・種類(変換)別の最終処分量　〔和歌山地域〕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</si>
</sst>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39D0310D-667F-429F-A021-2378AAD0AB57}"/>
    <cellStyle name="標準_産廃統計表 2" xfId="2" xr:uid="{75F0EAEE-D3E4-42A5-897B-1EB90C028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E60B3FA-3BAA-4342-BAA3-7D3311813047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C0C0-748B-4075-9F2B-2ED0D8568A71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3" sqref="E13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113.69535821520299</v>
      </c>
      <c r="E7" s="26">
        <v>0.32969000000000004</v>
      </c>
      <c r="F7" s="27">
        <v>17.222243456711883</v>
      </c>
      <c r="G7" s="28">
        <v>0</v>
      </c>
      <c r="H7" s="29">
        <v>4.88</v>
      </c>
      <c r="I7" s="30">
        <v>12.342243456711884</v>
      </c>
      <c r="J7" s="31">
        <v>0.15294339400000007</v>
      </c>
      <c r="K7" s="31">
        <v>1.8488649231694888E-2</v>
      </c>
      <c r="L7" s="31">
        <v>9.8198317340295854E-2</v>
      </c>
      <c r="M7" s="31">
        <v>1.5306240278401664</v>
      </c>
      <c r="N7" s="31">
        <v>9.3488749999999995E-3</v>
      </c>
      <c r="O7" s="31">
        <v>0.80460768950408978</v>
      </c>
      <c r="P7" s="31">
        <v>0</v>
      </c>
      <c r="Q7" s="31">
        <v>0.63831700000000002</v>
      </c>
      <c r="R7" s="31">
        <v>0</v>
      </c>
      <c r="S7" s="31">
        <v>0</v>
      </c>
      <c r="T7" s="31">
        <v>7.6399290150096083E-2</v>
      </c>
      <c r="U7" s="31">
        <v>4.8969460015717843</v>
      </c>
      <c r="V7" s="31">
        <v>53.284599999999998</v>
      </c>
      <c r="W7" s="31">
        <v>3.8043505559322046</v>
      </c>
      <c r="X7" s="31">
        <v>9.0184499999999996</v>
      </c>
      <c r="Y7" s="31">
        <v>0</v>
      </c>
      <c r="Z7" s="31">
        <v>0</v>
      </c>
      <c r="AA7" s="31">
        <v>0</v>
      </c>
      <c r="AB7" s="32">
        <v>21.810150957920776</v>
      </c>
      <c r="AC7" s="33">
        <v>2.4639014410958913</v>
      </c>
      <c r="AD7" s="34">
        <v>19.145254503</v>
      </c>
      <c r="AE7" s="35">
        <v>0.20099501382488474</v>
      </c>
    </row>
    <row r="8" spans="2:31" ht="18" customHeight="1" thickTop="1" x14ac:dyDescent="0.15">
      <c r="B8" s="36" t="s">
        <v>9</v>
      </c>
      <c r="C8" s="37"/>
      <c r="D8" s="38">
        <v>1.6942301889880831E-3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1.42539290085249E-3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1.5423728813559302E-4</v>
      </c>
      <c r="X8" s="44">
        <v>0</v>
      </c>
      <c r="Y8" s="44">
        <v>0</v>
      </c>
      <c r="Z8" s="44">
        <v>0</v>
      </c>
      <c r="AA8" s="44">
        <v>0</v>
      </c>
      <c r="AB8" s="45">
        <v>1.1459999999999999E-4</v>
      </c>
      <c r="AC8" s="46">
        <v>0</v>
      </c>
      <c r="AD8" s="47">
        <f t="shared" ref="AD8:AD59" si="0">AB8-AC8</f>
        <v>1.1459999999999999E-4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1.6942301889880831E-3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1.42539290085249E-3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1.5423728813559302E-4</v>
      </c>
      <c r="X9" s="56">
        <v>0</v>
      </c>
      <c r="Y9" s="56">
        <v>0</v>
      </c>
      <c r="Z9" s="56">
        <v>0</v>
      </c>
      <c r="AA9" s="56">
        <v>0</v>
      </c>
      <c r="AB9" s="57">
        <v>1.1459999999999999E-4</v>
      </c>
      <c r="AC9" s="58">
        <v>0</v>
      </c>
      <c r="AD9" s="59">
        <f t="shared" si="0"/>
        <v>1.1459999999999999E-4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8.6583628341008776</v>
      </c>
      <c r="E13" s="39">
        <v>5.9499999999999996E-3</v>
      </c>
      <c r="F13" s="40">
        <v>2.4626489813953487</v>
      </c>
      <c r="G13" s="41">
        <v>0</v>
      </c>
      <c r="H13" s="42">
        <v>5.9999999999999995E-4</v>
      </c>
      <c r="I13" s="43">
        <v>2.4620489813953488</v>
      </c>
      <c r="J13" s="44">
        <v>1.3532318E-2</v>
      </c>
      <c r="K13" s="44">
        <v>4.0000559920617485E-4</v>
      </c>
      <c r="L13" s="44">
        <v>1.4983202099737529E-5</v>
      </c>
      <c r="M13" s="44">
        <v>0.25791018275569921</v>
      </c>
      <c r="N13" s="44">
        <v>3.9740000000000001E-3</v>
      </c>
      <c r="O13" s="44">
        <v>0.7011730958289587</v>
      </c>
      <c r="P13" s="44">
        <v>0</v>
      </c>
      <c r="Q13" s="44">
        <v>0</v>
      </c>
      <c r="R13" s="44">
        <v>0</v>
      </c>
      <c r="S13" s="44">
        <v>0</v>
      </c>
      <c r="T13" s="44">
        <v>5.5315026277231415E-3</v>
      </c>
      <c r="U13" s="44">
        <v>1.6694010957082446</v>
      </c>
      <c r="V13" s="44">
        <v>0</v>
      </c>
      <c r="W13" s="44">
        <v>2.5560973050847462</v>
      </c>
      <c r="X13" s="44">
        <v>0</v>
      </c>
      <c r="Y13" s="44">
        <v>0</v>
      </c>
      <c r="Z13" s="44">
        <v>0</v>
      </c>
      <c r="AA13" s="44">
        <v>0</v>
      </c>
      <c r="AB13" s="45">
        <v>0.9817293638988499</v>
      </c>
      <c r="AC13" s="46">
        <v>7.2584474885844781E-5</v>
      </c>
      <c r="AD13" s="47">
        <f t="shared" si="0"/>
        <v>0.98165677942396401</v>
      </c>
      <c r="AE13" s="48">
        <v>0.17164812442396307</v>
      </c>
    </row>
    <row r="14" spans="2:31" ht="18" customHeight="1" x14ac:dyDescent="0.15">
      <c r="B14" s="76" t="s">
        <v>15</v>
      </c>
      <c r="C14" s="77"/>
      <c r="D14" s="78">
        <v>93.143920373791858</v>
      </c>
      <c r="E14" s="79">
        <v>9.3730000000000008E-2</v>
      </c>
      <c r="F14" s="80">
        <v>9.5804325168886262</v>
      </c>
      <c r="G14" s="81">
        <v>0</v>
      </c>
      <c r="H14" s="82">
        <v>0</v>
      </c>
      <c r="I14" s="83">
        <v>9.5804325168886262</v>
      </c>
      <c r="J14" s="84">
        <v>6.4174033999999991E-2</v>
      </c>
      <c r="K14" s="84">
        <v>1.3506396091595093E-2</v>
      </c>
      <c r="L14" s="84">
        <v>3.1682211845814663E-2</v>
      </c>
      <c r="M14" s="84">
        <v>1.1188855715409953</v>
      </c>
      <c r="N14" s="84">
        <v>5.4000000000000001E-4</v>
      </c>
      <c r="O14" s="84">
        <v>3.1926482114317936E-2</v>
      </c>
      <c r="P14" s="84">
        <v>0</v>
      </c>
      <c r="Q14" s="84">
        <v>0.63831700000000002</v>
      </c>
      <c r="R14" s="84">
        <v>0</v>
      </c>
      <c r="S14" s="84">
        <v>0</v>
      </c>
      <c r="T14" s="84">
        <v>5.5983821459044368E-2</v>
      </c>
      <c r="U14" s="84">
        <v>2.944998417910448</v>
      </c>
      <c r="V14" s="84">
        <v>53.282599999999995</v>
      </c>
      <c r="W14" s="84">
        <v>1.1264158644067799</v>
      </c>
      <c r="X14" s="84">
        <v>8.4152500000000003</v>
      </c>
      <c r="Y14" s="84">
        <v>0</v>
      </c>
      <c r="Z14" s="84">
        <v>0</v>
      </c>
      <c r="AA14" s="84">
        <v>0</v>
      </c>
      <c r="AB14" s="45">
        <v>15.745478057534244</v>
      </c>
      <c r="AC14" s="46">
        <v>4.3065753424657599E-4</v>
      </c>
      <c r="AD14" s="47">
        <f t="shared" si="0"/>
        <v>15.745047399999997</v>
      </c>
      <c r="AE14" s="48">
        <v>6.5829999999999994E-3</v>
      </c>
    </row>
    <row r="15" spans="2:31" ht="18" customHeight="1" x14ac:dyDescent="0.15">
      <c r="B15" s="36">
        <v>0</v>
      </c>
      <c r="C15" s="49" t="s">
        <v>16</v>
      </c>
      <c r="D15" s="50">
        <v>2.4192282920105788</v>
      </c>
      <c r="E15" s="51">
        <v>9.3730000000000008E-2</v>
      </c>
      <c r="F15" s="52">
        <v>1.6148080000000002</v>
      </c>
      <c r="G15" s="53">
        <v>0</v>
      </c>
      <c r="H15" s="54">
        <v>0</v>
      </c>
      <c r="I15" s="55">
        <v>1.6148080000000002</v>
      </c>
      <c r="J15" s="56">
        <v>7.1999999999999988E-5</v>
      </c>
      <c r="K15" s="56">
        <v>0</v>
      </c>
      <c r="L15" s="56">
        <v>0</v>
      </c>
      <c r="M15" s="56">
        <v>6.7157257296842784E-2</v>
      </c>
      <c r="N15" s="56">
        <v>0</v>
      </c>
      <c r="O15" s="56">
        <v>4.2203471373507598E-4</v>
      </c>
      <c r="P15" s="56">
        <v>0</v>
      </c>
      <c r="Q15" s="56">
        <v>0.63831700000000002</v>
      </c>
      <c r="R15" s="56">
        <v>0</v>
      </c>
      <c r="S15" s="56">
        <v>0</v>
      </c>
      <c r="T15" s="56">
        <v>0</v>
      </c>
      <c r="U15" s="56">
        <v>7.0000000000000007E-5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4.651999999999999E-3</v>
      </c>
      <c r="AC15" s="58">
        <v>0</v>
      </c>
      <c r="AD15" s="59">
        <f t="shared" si="0"/>
        <v>4.651999999999999E-3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0.963792513993174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0.96040419999999993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5.6313993174061399E-5</v>
      </c>
      <c r="U16" s="92">
        <v>3.3E-3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3.1999999999999999E-5</v>
      </c>
      <c r="AC16" s="94">
        <v>0</v>
      </c>
      <c r="AD16" s="95">
        <f t="shared" si="0"/>
        <v>3.1999999999999999E-5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5.1900707436307227E-4</v>
      </c>
      <c r="E17" s="87">
        <v>0</v>
      </c>
      <c r="F17" s="88">
        <v>4.3300000000000001E-4</v>
      </c>
      <c r="G17" s="89">
        <v>0</v>
      </c>
      <c r="H17" s="90">
        <v>0</v>
      </c>
      <c r="I17" s="91">
        <v>4.3300000000000001E-4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8.6007074363072291E-5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2.147212393095814E-2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7.1999999999999988E-5</v>
      </c>
      <c r="K18" s="92">
        <v>0</v>
      </c>
      <c r="L18" s="92">
        <v>0</v>
      </c>
      <c r="M18" s="92">
        <v>0</v>
      </c>
      <c r="N18" s="92">
        <v>0</v>
      </c>
      <c r="O18" s="92">
        <v>6.8230612190937302E-3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1.4045500000000001E-2</v>
      </c>
      <c r="V18" s="92">
        <v>0</v>
      </c>
      <c r="W18" s="92">
        <v>7.6271186440678002E-7</v>
      </c>
      <c r="X18" s="92">
        <v>0</v>
      </c>
      <c r="Y18" s="92">
        <v>0</v>
      </c>
      <c r="Z18" s="92">
        <v>0</v>
      </c>
      <c r="AA18" s="92">
        <v>0</v>
      </c>
      <c r="AB18" s="93">
        <v>5.308E-4</v>
      </c>
      <c r="AC18" s="94">
        <v>0</v>
      </c>
      <c r="AD18" s="95">
        <f t="shared" si="0"/>
        <v>5.308E-4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1.8013383272019342E-3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8.6010482691370094E-5</v>
      </c>
      <c r="L19" s="92">
        <v>0</v>
      </c>
      <c r="M19" s="92">
        <v>1.6820058823529399E-4</v>
      </c>
      <c r="N19" s="92">
        <v>0</v>
      </c>
      <c r="O19" s="92">
        <v>1.54712725627527E-3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3.0669999999999998E-3</v>
      </c>
      <c r="E20" s="87">
        <v>0</v>
      </c>
      <c r="F20" s="88">
        <v>1.81E-3</v>
      </c>
      <c r="G20" s="89">
        <v>0</v>
      </c>
      <c r="H20" s="90">
        <v>0</v>
      </c>
      <c r="I20" s="91">
        <v>1.81E-3</v>
      </c>
      <c r="J20" s="92">
        <v>4.4999999999999996E-5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1.212E-3</v>
      </c>
      <c r="AC20" s="94">
        <v>0</v>
      </c>
      <c r="AD20" s="95">
        <f t="shared" si="0"/>
        <v>1.212E-3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1.0296609817526035</v>
      </c>
      <c r="E22" s="87">
        <v>0</v>
      </c>
      <c r="F22" s="88">
        <v>0.86312765449999995</v>
      </c>
      <c r="G22" s="89">
        <v>0</v>
      </c>
      <c r="H22" s="90">
        <v>0</v>
      </c>
      <c r="I22" s="91">
        <v>0.86312765449999995</v>
      </c>
      <c r="J22" s="92">
        <v>1.5843399999999999E-4</v>
      </c>
      <c r="K22" s="92">
        <v>8.5994585080611096E-3</v>
      </c>
      <c r="L22" s="92">
        <v>3.0360565691968506E-2</v>
      </c>
      <c r="M22" s="92">
        <v>8.5168120372928299E-2</v>
      </c>
      <c r="N22" s="92">
        <v>0</v>
      </c>
      <c r="O22" s="92">
        <v>9.7749616089939286E-3</v>
      </c>
      <c r="P22" s="92">
        <v>0</v>
      </c>
      <c r="Q22" s="92">
        <v>0</v>
      </c>
      <c r="R22" s="92">
        <v>0</v>
      </c>
      <c r="S22" s="92">
        <v>0</v>
      </c>
      <c r="T22" s="92">
        <v>2.0059620307167202E-4</v>
      </c>
      <c r="U22" s="92">
        <v>3.5533333333333333E-3</v>
      </c>
      <c r="V22" s="92">
        <v>0</v>
      </c>
      <c r="W22" s="92">
        <v>1.652E-2</v>
      </c>
      <c r="X22" s="92">
        <v>0</v>
      </c>
      <c r="Y22" s="92">
        <v>0</v>
      </c>
      <c r="Z22" s="92">
        <v>0</v>
      </c>
      <c r="AA22" s="92">
        <v>0</v>
      </c>
      <c r="AB22" s="93">
        <v>1.2197857534246577E-2</v>
      </c>
      <c r="AC22" s="94">
        <v>4.3065753424657599E-4</v>
      </c>
      <c r="AD22" s="95">
        <f t="shared" si="0"/>
        <v>1.17672E-2</v>
      </c>
      <c r="AE22" s="96">
        <v>3.1300000000000002E-4</v>
      </c>
    </row>
    <row r="23" spans="2:31" ht="18" customHeight="1" x14ac:dyDescent="0.15">
      <c r="B23" s="36">
        <v>0</v>
      </c>
      <c r="C23" s="85" t="s">
        <v>24</v>
      </c>
      <c r="D23" s="86">
        <v>1.2120672766757542E-3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3.0309999999999999E-6</v>
      </c>
      <c r="N23" s="92">
        <v>0</v>
      </c>
      <c r="O23" s="92">
        <v>4.4103627667575399E-4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5.4000000000000001E-4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2.2800000000000001E-4</v>
      </c>
      <c r="AC23" s="94">
        <v>0</v>
      </c>
      <c r="AD23" s="95">
        <f t="shared" si="0"/>
        <v>2.2800000000000001E-4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5.4758320506962288E-4</v>
      </c>
      <c r="E24" s="87">
        <v>0</v>
      </c>
      <c r="F24" s="88">
        <v>5.2558139534883701E-4</v>
      </c>
      <c r="G24" s="89">
        <v>0</v>
      </c>
      <c r="H24" s="90">
        <v>0</v>
      </c>
      <c r="I24" s="91">
        <v>5.2558139534883701E-4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2.20018097207859E-5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2.9056782685126121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5.04E-4</v>
      </c>
      <c r="K27" s="92">
        <v>0</v>
      </c>
      <c r="L27" s="92">
        <v>0</v>
      </c>
      <c r="M27" s="92">
        <v>1.1582685126123799E-3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2.9039000000000001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1.16E-4</v>
      </c>
      <c r="AC27" s="94">
        <v>0</v>
      </c>
      <c r="AD27" s="95">
        <f t="shared" si="0"/>
        <v>1.16E-4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85.627187113728525</v>
      </c>
      <c r="E28" s="87">
        <v>0</v>
      </c>
      <c r="F28" s="88">
        <v>7.0934598000000006</v>
      </c>
      <c r="G28" s="89">
        <v>0</v>
      </c>
      <c r="H28" s="90">
        <v>0</v>
      </c>
      <c r="I28" s="91">
        <v>7.0934598000000006</v>
      </c>
      <c r="J28" s="92">
        <v>5.7451099999999998E-2</v>
      </c>
      <c r="K28" s="92">
        <v>4.2790919240788998E-3</v>
      </c>
      <c r="L28" s="92">
        <v>4.39846153846154E-4</v>
      </c>
      <c r="M28" s="92">
        <v>2.2397334956266398E-4</v>
      </c>
      <c r="N28" s="92">
        <v>0</v>
      </c>
      <c r="O28" s="92">
        <v>5.5204540753971999E-4</v>
      </c>
      <c r="P28" s="92">
        <v>0</v>
      </c>
      <c r="Q28" s="92">
        <v>0</v>
      </c>
      <c r="R28" s="92">
        <v>0</v>
      </c>
      <c r="S28" s="92">
        <v>0</v>
      </c>
      <c r="T28" s="92">
        <v>1.9950000000000002E-3</v>
      </c>
      <c r="U28" s="92">
        <v>9.5664179104477699E-3</v>
      </c>
      <c r="V28" s="92">
        <v>53.282599999999995</v>
      </c>
      <c r="W28" s="92">
        <v>1.0975098389830509</v>
      </c>
      <c r="X28" s="92">
        <v>8.4152500000000003</v>
      </c>
      <c r="Y28" s="92">
        <v>0</v>
      </c>
      <c r="Z28" s="92">
        <v>0</v>
      </c>
      <c r="AA28" s="92">
        <v>0</v>
      </c>
      <c r="AB28" s="93">
        <v>15.66386</v>
      </c>
      <c r="AC28" s="94">
        <v>0</v>
      </c>
      <c r="AD28" s="95">
        <f t="shared" si="0"/>
        <v>15.66386</v>
      </c>
      <c r="AE28" s="96">
        <v>6.1399999999999996E-3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6.0048299003575091E-2</v>
      </c>
      <c r="E30" s="87">
        <v>0</v>
      </c>
      <c r="F30" s="88">
        <v>1.5094033978664599E-4</v>
      </c>
      <c r="G30" s="89">
        <v>0</v>
      </c>
      <c r="H30" s="90">
        <v>0</v>
      </c>
      <c r="I30" s="91">
        <v>1.5094033978664599E-4</v>
      </c>
      <c r="J30" s="92">
        <v>6.3E-5</v>
      </c>
      <c r="K30" s="92">
        <v>0</v>
      </c>
      <c r="L30" s="92">
        <v>0</v>
      </c>
      <c r="M30" s="92">
        <v>3.2171927415791429E-4</v>
      </c>
      <c r="N30" s="92">
        <v>0</v>
      </c>
      <c r="O30" s="92">
        <v>1.6946393896305301E-3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2.6179999999999997E-3</v>
      </c>
      <c r="AC30" s="94">
        <v>0</v>
      </c>
      <c r="AD30" s="95">
        <f t="shared" si="0"/>
        <v>2.6179999999999997E-3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1.9804210526315801E-3</v>
      </c>
      <c r="E32" s="87">
        <v>0</v>
      </c>
      <c r="F32" s="88">
        <v>2.0599999999999999E-4</v>
      </c>
      <c r="G32" s="89">
        <v>0</v>
      </c>
      <c r="H32" s="90">
        <v>0</v>
      </c>
      <c r="I32" s="91">
        <v>2.0599999999999999E-4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1.4184210526315799E-3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3.3E-4</v>
      </c>
      <c r="V32" s="92">
        <v>0</v>
      </c>
      <c r="W32" s="92">
        <v>2.5999999999999998E-5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4.7862969283276452E-4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2.165E-4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3.4129692832764499E-5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2.2800000000000001E-4</v>
      </c>
      <c r="AC33" s="94">
        <v>0</v>
      </c>
      <c r="AD33" s="95">
        <f t="shared" si="0"/>
        <v>2.2800000000000001E-4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8.4065402179862869E-4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1.2124E-4</v>
      </c>
      <c r="N34" s="92">
        <v>5.1000000000000004E-4</v>
      </c>
      <c r="O34" s="92">
        <v>1.9951641087712698E-4</v>
      </c>
      <c r="P34" s="92">
        <v>0</v>
      </c>
      <c r="Q34" s="92">
        <v>0</v>
      </c>
      <c r="R34" s="92">
        <v>0</v>
      </c>
      <c r="S34" s="92">
        <v>0</v>
      </c>
      <c r="T34" s="92">
        <v>9.8976109215017095E-6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2.1764294105624173E-2</v>
      </c>
      <c r="E35" s="87">
        <v>0</v>
      </c>
      <c r="F35" s="88">
        <v>3.84350166112957E-3</v>
      </c>
      <c r="G35" s="89">
        <v>0</v>
      </c>
      <c r="H35" s="90">
        <v>0</v>
      </c>
      <c r="I35" s="91">
        <v>3.84350166112957E-3</v>
      </c>
      <c r="J35" s="92">
        <v>0</v>
      </c>
      <c r="K35" s="92">
        <v>4.6447826086956498E-4</v>
      </c>
      <c r="L35" s="92">
        <v>8.8180000000000008E-4</v>
      </c>
      <c r="M35" s="92">
        <v>5.4480455832749402E-4</v>
      </c>
      <c r="N35" s="92">
        <v>2.9999999999999997E-5</v>
      </c>
      <c r="O35" s="92">
        <v>4.8178962877220999E-3</v>
      </c>
      <c r="P35" s="92">
        <v>0</v>
      </c>
      <c r="Q35" s="92">
        <v>0</v>
      </c>
      <c r="R35" s="92">
        <v>0</v>
      </c>
      <c r="S35" s="92">
        <v>0</v>
      </c>
      <c r="T35" s="92">
        <v>4.0378839590443699E-3</v>
      </c>
      <c r="U35" s="92">
        <v>3.6866666666666704E-4</v>
      </c>
      <c r="V35" s="92">
        <v>0</v>
      </c>
      <c r="W35" s="92">
        <v>6.6332627118644094E-3</v>
      </c>
      <c r="X35" s="92">
        <v>0</v>
      </c>
      <c r="Y35" s="92">
        <v>0</v>
      </c>
      <c r="Z35" s="92">
        <v>0</v>
      </c>
      <c r="AA35" s="92">
        <v>0</v>
      </c>
      <c r="AB35" s="93">
        <v>1.4200000000000001E-4</v>
      </c>
      <c r="AC35" s="94">
        <v>0</v>
      </c>
      <c r="AD35" s="95">
        <f t="shared" si="0"/>
        <v>1.4200000000000001E-4</v>
      </c>
      <c r="AE35" s="96">
        <v>1.3000000000000002E-4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2.4434999999999999E-3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2.4434999999999999E-3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8.2198286103641077E-2</v>
      </c>
      <c r="E38" s="64">
        <v>0</v>
      </c>
      <c r="F38" s="65">
        <v>2.0680389923588035E-3</v>
      </c>
      <c r="G38" s="66">
        <v>0</v>
      </c>
      <c r="H38" s="67">
        <v>0</v>
      </c>
      <c r="I38" s="68">
        <v>2.0680389923588035E-3</v>
      </c>
      <c r="J38" s="69">
        <v>3.3649999999999999E-3</v>
      </c>
      <c r="K38" s="69">
        <v>7.7356915894146897E-5</v>
      </c>
      <c r="L38" s="69">
        <v>0</v>
      </c>
      <c r="M38" s="69">
        <v>3.3982565883288406E-3</v>
      </c>
      <c r="N38" s="69">
        <v>0</v>
      </c>
      <c r="O38" s="69">
        <v>4.1277336070592672E-3</v>
      </c>
      <c r="P38" s="69">
        <v>0</v>
      </c>
      <c r="Q38" s="69">
        <v>0</v>
      </c>
      <c r="R38" s="69">
        <v>0</v>
      </c>
      <c r="S38" s="69">
        <v>0</v>
      </c>
      <c r="T38" s="69">
        <v>1.4999999999999999E-4</v>
      </c>
      <c r="U38" s="69">
        <v>9.3244999999999995E-3</v>
      </c>
      <c r="V38" s="69">
        <v>0</v>
      </c>
      <c r="W38" s="69">
        <v>2.5999999999999998E-5</v>
      </c>
      <c r="X38" s="69">
        <v>0</v>
      </c>
      <c r="Y38" s="69">
        <v>0</v>
      </c>
      <c r="Z38" s="69">
        <v>0</v>
      </c>
      <c r="AA38" s="69">
        <v>0</v>
      </c>
      <c r="AB38" s="70">
        <v>5.966140000000001E-2</v>
      </c>
      <c r="AC38" s="71">
        <v>0</v>
      </c>
      <c r="AD38" s="72">
        <f t="shared" si="0"/>
        <v>5.966140000000001E-2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5.5416420570118401</v>
      </c>
      <c r="E39" s="98">
        <v>0</v>
      </c>
      <c r="F39" s="99">
        <v>4.8957837699999995</v>
      </c>
      <c r="G39" s="100">
        <v>0</v>
      </c>
      <c r="H39" s="101">
        <v>4.8793999999999995</v>
      </c>
      <c r="I39" s="102">
        <v>1.6383770000000002E-2</v>
      </c>
      <c r="J39" s="103">
        <v>0</v>
      </c>
      <c r="K39" s="103">
        <v>2.7119486167031772E-4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1.1092150170648501E-5</v>
      </c>
      <c r="U39" s="103">
        <v>3.2869999999999996E-2</v>
      </c>
      <c r="V39" s="103">
        <v>0</v>
      </c>
      <c r="W39" s="103">
        <v>8.2699999999999996E-3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1.2359999999999999E-3</v>
      </c>
      <c r="AC39" s="46">
        <v>0</v>
      </c>
      <c r="AD39" s="47">
        <f t="shared" si="0"/>
        <v>1.2359999999999999E-3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4.3230964861670315E-2</v>
      </c>
      <c r="E40" s="51">
        <v>0</v>
      </c>
      <c r="F40" s="52">
        <v>5.8377000000000006E-4</v>
      </c>
      <c r="G40" s="53">
        <v>0</v>
      </c>
      <c r="H40" s="54">
        <v>0</v>
      </c>
      <c r="I40" s="55">
        <v>5.8377000000000006E-4</v>
      </c>
      <c r="J40" s="56">
        <v>0</v>
      </c>
      <c r="K40" s="56">
        <v>2.7119486167031772E-4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3.2869999999999996E-2</v>
      </c>
      <c r="V40" s="56">
        <v>0</v>
      </c>
      <c r="W40" s="56">
        <v>8.2699999999999996E-3</v>
      </c>
      <c r="X40" s="56">
        <v>0</v>
      </c>
      <c r="Y40" s="56">
        <v>0</v>
      </c>
      <c r="Z40" s="56">
        <v>0</v>
      </c>
      <c r="AA40" s="56">
        <v>0</v>
      </c>
      <c r="AB40" s="57">
        <v>1.2359999999999999E-3</v>
      </c>
      <c r="AC40" s="58">
        <v>0</v>
      </c>
      <c r="AD40" s="59">
        <f t="shared" si="0"/>
        <v>1.2359999999999999E-3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4.8794110921501703</v>
      </c>
      <c r="E43" s="87">
        <v>0</v>
      </c>
      <c r="F43" s="88">
        <v>4.8793999999999995</v>
      </c>
      <c r="G43" s="89">
        <v>0</v>
      </c>
      <c r="H43" s="90">
        <v>4.8793999999999995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1.1092150170648501E-5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0.61900000000000011</v>
      </c>
      <c r="E45" s="64">
        <v>0</v>
      </c>
      <c r="F45" s="65">
        <v>1.5800000000000002E-2</v>
      </c>
      <c r="G45" s="66">
        <v>0</v>
      </c>
      <c r="H45" s="67">
        <v>0</v>
      </c>
      <c r="I45" s="68">
        <v>1.5800000000000002E-2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5.7998441893738258E-3</v>
      </c>
      <c r="E46" s="39">
        <v>0</v>
      </c>
      <c r="F46" s="40">
        <v>1.116E-3</v>
      </c>
      <c r="G46" s="41">
        <v>0</v>
      </c>
      <c r="H46" s="42">
        <v>0</v>
      </c>
      <c r="I46" s="43">
        <v>1.116E-3</v>
      </c>
      <c r="J46" s="44">
        <v>2.2499999999999998E-5</v>
      </c>
      <c r="K46" s="44">
        <v>3.2512095273539298E-5</v>
      </c>
      <c r="L46" s="44">
        <v>0</v>
      </c>
      <c r="M46" s="44">
        <v>1.6748873E-3</v>
      </c>
      <c r="N46" s="44">
        <v>6.5000000000000008E-5</v>
      </c>
      <c r="O46" s="44">
        <v>1.2818762431779829E-4</v>
      </c>
      <c r="P46" s="44">
        <v>0</v>
      </c>
      <c r="Q46" s="44">
        <v>0</v>
      </c>
      <c r="R46" s="44">
        <v>0</v>
      </c>
      <c r="S46" s="44">
        <v>0</v>
      </c>
      <c r="T46" s="44">
        <v>1.1455631399317407E-3</v>
      </c>
      <c r="U46" s="44">
        <v>5.6119402985074698E-4</v>
      </c>
      <c r="V46" s="44">
        <v>0</v>
      </c>
      <c r="W46" s="44">
        <v>2.8000000000000003E-4</v>
      </c>
      <c r="X46" s="44">
        <v>0</v>
      </c>
      <c r="Y46" s="44">
        <v>0</v>
      </c>
      <c r="Z46" s="44">
        <v>0</v>
      </c>
      <c r="AA46" s="44">
        <v>0</v>
      </c>
      <c r="AB46" s="45">
        <v>7.7400000000000006E-4</v>
      </c>
      <c r="AC46" s="105">
        <v>0</v>
      </c>
      <c r="AD46" s="106">
        <f t="shared" si="0"/>
        <v>7.7400000000000006E-4</v>
      </c>
      <c r="AE46" s="107">
        <v>5.5000000000000003E-4</v>
      </c>
    </row>
    <row r="47" spans="2:31" ht="18" customHeight="1" x14ac:dyDescent="0.15">
      <c r="B47" s="75" t="s">
        <v>48</v>
      </c>
      <c r="C47" s="104"/>
      <c r="D47" s="38">
        <v>5.3480976052147661E-2</v>
      </c>
      <c r="E47" s="39">
        <v>0</v>
      </c>
      <c r="F47" s="40">
        <v>3.5511000000000001E-2</v>
      </c>
      <c r="G47" s="41">
        <v>0</v>
      </c>
      <c r="H47" s="42">
        <v>0</v>
      </c>
      <c r="I47" s="43">
        <v>3.5511000000000001E-2</v>
      </c>
      <c r="J47" s="44">
        <v>2.5529039999999999E-3</v>
      </c>
      <c r="K47" s="44">
        <v>2.1157871231857102E-4</v>
      </c>
      <c r="L47" s="44">
        <v>0</v>
      </c>
      <c r="M47" s="44">
        <v>3.5264977457940497E-3</v>
      </c>
      <c r="N47" s="44">
        <v>1.8812499999999998E-4</v>
      </c>
      <c r="O47" s="44">
        <v>1.8712016867636753E-3</v>
      </c>
      <c r="P47" s="44">
        <v>0</v>
      </c>
      <c r="Q47" s="44">
        <v>0</v>
      </c>
      <c r="R47" s="44">
        <v>0</v>
      </c>
      <c r="S47" s="44">
        <v>0</v>
      </c>
      <c r="T47" s="44">
        <v>9.6416382252559698E-4</v>
      </c>
      <c r="U47" s="44">
        <v>0</v>
      </c>
      <c r="V47" s="44">
        <v>0</v>
      </c>
      <c r="W47" s="44">
        <v>8.4830508474576308E-4</v>
      </c>
      <c r="X47" s="44">
        <v>0</v>
      </c>
      <c r="Y47" s="44">
        <v>0</v>
      </c>
      <c r="Z47" s="44">
        <v>0</v>
      </c>
      <c r="AA47" s="44">
        <v>0</v>
      </c>
      <c r="AB47" s="45">
        <v>7.8071999999999994E-3</v>
      </c>
      <c r="AC47" s="105">
        <v>0</v>
      </c>
      <c r="AD47" s="106">
        <f t="shared" si="0"/>
        <v>7.8071999999999994E-3</v>
      </c>
      <c r="AE47" s="107">
        <v>6.3000000000000003E-4</v>
      </c>
    </row>
    <row r="48" spans="2:31" ht="18" customHeight="1" x14ac:dyDescent="0.15">
      <c r="B48" s="75" t="s">
        <v>49</v>
      </c>
      <c r="C48" s="104"/>
      <c r="D48" s="38">
        <v>0.14913125513731895</v>
      </c>
      <c r="E48" s="39">
        <v>0</v>
      </c>
      <c r="F48" s="40">
        <v>1.8754872093023255E-2</v>
      </c>
      <c r="G48" s="41">
        <v>0</v>
      </c>
      <c r="H48" s="42">
        <v>0</v>
      </c>
      <c r="I48" s="43">
        <v>1.8754872093023255E-2</v>
      </c>
      <c r="J48" s="44">
        <v>5.4837000000000002E-3</v>
      </c>
      <c r="K48" s="44">
        <v>2.4559136583550439E-5</v>
      </c>
      <c r="L48" s="44">
        <v>0</v>
      </c>
      <c r="M48" s="44">
        <v>9.8934403567822564E-3</v>
      </c>
      <c r="N48" s="44">
        <v>5.0000000000000002E-5</v>
      </c>
      <c r="O48" s="44">
        <v>1.6118718588727023E-2</v>
      </c>
      <c r="P48" s="44">
        <v>0</v>
      </c>
      <c r="Q48" s="44">
        <v>0</v>
      </c>
      <c r="R48" s="44">
        <v>0</v>
      </c>
      <c r="S48" s="44">
        <v>0</v>
      </c>
      <c r="T48" s="44">
        <v>2.9505821349921468E-4</v>
      </c>
      <c r="U48" s="44">
        <v>4.9585000000000011E-3</v>
      </c>
      <c r="V48" s="44">
        <v>0</v>
      </c>
      <c r="W48" s="44">
        <v>6.880254237288135E-3</v>
      </c>
      <c r="X48" s="44">
        <v>0</v>
      </c>
      <c r="Y48" s="44">
        <v>0</v>
      </c>
      <c r="Z48" s="44">
        <v>0</v>
      </c>
      <c r="AA48" s="44">
        <v>0</v>
      </c>
      <c r="AB48" s="45">
        <v>8.6672152511415523E-2</v>
      </c>
      <c r="AC48" s="105">
        <v>3.6355251141552517E-4</v>
      </c>
      <c r="AD48" s="106">
        <f t="shared" si="0"/>
        <v>8.6308599999999999E-2</v>
      </c>
      <c r="AE48" s="107">
        <v>1.8E-3</v>
      </c>
    </row>
    <row r="49" spans="2:31" ht="18" customHeight="1" x14ac:dyDescent="0.15">
      <c r="B49" s="75" t="s">
        <v>50</v>
      </c>
      <c r="C49" s="104"/>
      <c r="D49" s="38">
        <v>6.2852854070152763E-3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2.9700000000000001E-4</v>
      </c>
      <c r="K49" s="44">
        <v>4.3999999999999999E-5</v>
      </c>
      <c r="L49" s="44">
        <v>0</v>
      </c>
      <c r="M49" s="44">
        <v>7.1704799999999986E-4</v>
      </c>
      <c r="N49" s="44">
        <v>0</v>
      </c>
      <c r="O49" s="44">
        <v>2.5002056500893101E-6</v>
      </c>
      <c r="P49" s="44">
        <v>0</v>
      </c>
      <c r="Q49" s="44">
        <v>0</v>
      </c>
      <c r="R49" s="44">
        <v>0</v>
      </c>
      <c r="S49" s="44">
        <v>0</v>
      </c>
      <c r="T49" s="44">
        <v>1.3873720136518768E-4</v>
      </c>
      <c r="U49" s="44">
        <v>2.3E-5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5.0629999999999998E-3</v>
      </c>
      <c r="AC49" s="105">
        <v>0</v>
      </c>
      <c r="AD49" s="106">
        <f t="shared" si="0"/>
        <v>5.0629999999999998E-3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1.5497924574926047E-2</v>
      </c>
      <c r="E50" s="39">
        <v>0</v>
      </c>
      <c r="F50" s="40">
        <v>7.8837209302325595E-4</v>
      </c>
      <c r="G50" s="41">
        <v>0</v>
      </c>
      <c r="H50" s="42">
        <v>0</v>
      </c>
      <c r="I50" s="43">
        <v>7.8837209302325595E-4</v>
      </c>
      <c r="J50" s="44">
        <v>6.7500000000000001E-5</v>
      </c>
      <c r="K50" s="44">
        <v>0</v>
      </c>
      <c r="L50" s="44">
        <v>0</v>
      </c>
      <c r="M50" s="44">
        <v>0</v>
      </c>
      <c r="N50" s="44">
        <v>0</v>
      </c>
      <c r="O50" s="44">
        <v>6.3805248190279193E-4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4.81E-3</v>
      </c>
      <c r="V50" s="44">
        <v>0</v>
      </c>
      <c r="W50" s="44">
        <v>2.0000000000000002E-5</v>
      </c>
      <c r="X50" s="44">
        <v>0</v>
      </c>
      <c r="Y50" s="44">
        <v>0</v>
      </c>
      <c r="Z50" s="44">
        <v>0</v>
      </c>
      <c r="AA50" s="44">
        <v>0</v>
      </c>
      <c r="AB50" s="45">
        <v>9.1739999999999999E-3</v>
      </c>
      <c r="AC50" s="105">
        <v>0</v>
      </c>
      <c r="AD50" s="106">
        <f t="shared" si="0"/>
        <v>9.1739999999999999E-3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4.036776651484629E-3</v>
      </c>
      <c r="E51" s="39">
        <v>0</v>
      </c>
      <c r="F51" s="40">
        <v>1.9172030000000001E-4</v>
      </c>
      <c r="G51" s="41">
        <v>0</v>
      </c>
      <c r="H51" s="42">
        <v>0</v>
      </c>
      <c r="I51" s="43">
        <v>1.9172030000000001E-4</v>
      </c>
      <c r="J51" s="44">
        <v>1.082E-5</v>
      </c>
      <c r="K51" s="44">
        <v>2.6416666666666671E-5</v>
      </c>
      <c r="L51" s="44">
        <v>2.2612467191601049E-5</v>
      </c>
      <c r="M51" s="44">
        <v>1.102694117647059E-3</v>
      </c>
      <c r="N51" s="44">
        <v>0</v>
      </c>
      <c r="O51" s="44">
        <v>5.2194293151264508E-4</v>
      </c>
      <c r="P51" s="44">
        <v>0</v>
      </c>
      <c r="Q51" s="44">
        <v>0</v>
      </c>
      <c r="R51" s="44">
        <v>0</v>
      </c>
      <c r="S51" s="44">
        <v>0</v>
      </c>
      <c r="T51" s="44">
        <v>8.6177474402730395E-5</v>
      </c>
      <c r="U51" s="44">
        <v>1.0550000000000002E-3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1.019392694063927E-3</v>
      </c>
      <c r="AC51" s="105">
        <v>1.009392694063927E-3</v>
      </c>
      <c r="AD51" s="106">
        <f t="shared" si="0"/>
        <v>1.0000000000000026E-5</v>
      </c>
      <c r="AE51" s="107">
        <v>1.0000000000000001E-5</v>
      </c>
    </row>
    <row r="52" spans="2:31" ht="18" customHeight="1" x14ac:dyDescent="0.15">
      <c r="B52" s="75" t="s">
        <v>53</v>
      </c>
      <c r="C52" s="104"/>
      <c r="D52" s="38">
        <v>6.1864258583753169E-2</v>
      </c>
      <c r="E52" s="39">
        <v>0</v>
      </c>
      <c r="F52" s="40">
        <v>8.3540000000000003E-3</v>
      </c>
      <c r="G52" s="41">
        <v>0</v>
      </c>
      <c r="H52" s="42">
        <v>0</v>
      </c>
      <c r="I52" s="43">
        <v>8.3540000000000003E-3</v>
      </c>
      <c r="J52" s="44">
        <v>4.125E-4</v>
      </c>
      <c r="K52" s="44">
        <v>9.2534425009304113E-6</v>
      </c>
      <c r="L52" s="44">
        <v>0</v>
      </c>
      <c r="M52" s="44">
        <v>0</v>
      </c>
      <c r="N52" s="44">
        <v>6.0000000000000002E-6</v>
      </c>
      <c r="O52" s="44">
        <v>6.2505141252232809E-5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1.55E-2</v>
      </c>
      <c r="V52" s="44">
        <v>0</v>
      </c>
      <c r="W52" s="44">
        <v>3.0700000000000002E-2</v>
      </c>
      <c r="X52" s="44">
        <v>0</v>
      </c>
      <c r="Y52" s="44">
        <v>0</v>
      </c>
      <c r="Z52" s="44">
        <v>0</v>
      </c>
      <c r="AA52" s="44">
        <v>0</v>
      </c>
      <c r="AB52" s="45">
        <v>6.8200000000000005E-3</v>
      </c>
      <c r="AC52" s="105">
        <v>0</v>
      </c>
      <c r="AD52" s="106">
        <f t="shared" si="0"/>
        <v>6.8200000000000005E-3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2.9268602739726003E-4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5.1959999999999997E-5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2.4072602739726002E-4</v>
      </c>
      <c r="AC53" s="105">
        <v>2.4072602739726002E-4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9.669842887420832E-2</v>
      </c>
      <c r="E54" s="39">
        <v>0</v>
      </c>
      <c r="F54" s="40">
        <v>3.2142235499999998E-2</v>
      </c>
      <c r="G54" s="41">
        <v>0</v>
      </c>
      <c r="H54" s="42">
        <v>0</v>
      </c>
      <c r="I54" s="43">
        <v>3.2142235499999998E-2</v>
      </c>
      <c r="J54" s="44">
        <v>1.6532999999999999E-5</v>
      </c>
      <c r="K54" s="44">
        <v>7.5875066259110597E-7</v>
      </c>
      <c r="L54" s="44">
        <v>2.8137931758530185E-6</v>
      </c>
      <c r="M54" s="44">
        <v>6.1417927529411769E-2</v>
      </c>
      <c r="N54" s="44">
        <v>0</v>
      </c>
      <c r="O54" s="44">
        <v>3.1578947368421001E-6</v>
      </c>
      <c r="P54" s="44">
        <v>0</v>
      </c>
      <c r="Q54" s="44">
        <v>0</v>
      </c>
      <c r="R54" s="44">
        <v>0</v>
      </c>
      <c r="S54" s="44">
        <v>0</v>
      </c>
      <c r="T54" s="44">
        <v>9.1203071672354898E-4</v>
      </c>
      <c r="U54" s="44">
        <v>1.9892E-3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2.13771689497717E-4</v>
      </c>
      <c r="AC54" s="105">
        <v>2.13771689497717E-4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2.5317522013321563</v>
      </c>
      <c r="E55" s="39">
        <v>0</v>
      </c>
      <c r="F55" s="40">
        <v>9.9129500000000011E-4</v>
      </c>
      <c r="G55" s="41">
        <v>0</v>
      </c>
      <c r="H55" s="42">
        <v>0</v>
      </c>
      <c r="I55" s="43">
        <v>9.9129500000000011E-4</v>
      </c>
      <c r="J55" s="44">
        <v>3.5999999999999994E-5</v>
      </c>
      <c r="K55" s="44">
        <v>8.0080509812286696E-4</v>
      </c>
      <c r="L55" s="44">
        <v>1.2657979002624672E-3</v>
      </c>
      <c r="M55" s="44">
        <v>3.2617354544624867E-2</v>
      </c>
      <c r="N55" s="44">
        <v>0</v>
      </c>
      <c r="O55" s="44">
        <v>1.0789473684210522E-4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3.2391961620469065E-3</v>
      </c>
      <c r="V55" s="44">
        <v>0</v>
      </c>
      <c r="W55" s="44">
        <v>5.225423728813559E-5</v>
      </c>
      <c r="X55" s="44">
        <v>0</v>
      </c>
      <c r="Y55" s="44">
        <v>0</v>
      </c>
      <c r="Z55" s="44">
        <v>0</v>
      </c>
      <c r="AA55" s="44">
        <v>0</v>
      </c>
      <c r="AB55" s="45">
        <v>2.4926416036529688</v>
      </c>
      <c r="AC55" s="105">
        <v>2.4612028036529687</v>
      </c>
      <c r="AD55" s="106">
        <f t="shared" si="0"/>
        <v>3.14388000000001E-2</v>
      </c>
      <c r="AE55" s="107">
        <v>5.7000000000000009E-4</v>
      </c>
    </row>
    <row r="56" spans="2:31" ht="18" customHeight="1" x14ac:dyDescent="0.15">
      <c r="B56" s="75" t="s">
        <v>57</v>
      </c>
      <c r="C56" s="104"/>
      <c r="D56" s="38">
        <v>1.6950024678010717E-4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1.6650000000000001E-4</v>
      </c>
      <c r="K56" s="44">
        <v>0</v>
      </c>
      <c r="L56" s="44">
        <v>0</v>
      </c>
      <c r="M56" s="44">
        <v>0</v>
      </c>
      <c r="N56" s="44">
        <v>0</v>
      </c>
      <c r="O56" s="44">
        <v>3.00024678010717E-6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3.1642533856949613</v>
      </c>
      <c r="E57" s="39">
        <v>0.23001000000000002</v>
      </c>
      <c r="F57" s="40">
        <v>7.1169457807308975E-2</v>
      </c>
      <c r="G57" s="41">
        <v>0</v>
      </c>
      <c r="H57" s="42">
        <v>0</v>
      </c>
      <c r="I57" s="43">
        <v>7.1169457807308975E-2</v>
      </c>
      <c r="J57" s="44">
        <v>6.3150700000000101E-2</v>
      </c>
      <c r="K57" s="44">
        <v>3.1161520297927647E-3</v>
      </c>
      <c r="L57" s="44">
        <v>6.4972818897637813E-2</v>
      </c>
      <c r="M57" s="44">
        <v>3.547136180445342E-2</v>
      </c>
      <c r="N57" s="44">
        <v>4.4965000000000005E-3</v>
      </c>
      <c r="O57" s="44">
        <v>3.9589333635664782E-2</v>
      </c>
      <c r="P57" s="44">
        <v>0</v>
      </c>
      <c r="Q57" s="44">
        <v>0</v>
      </c>
      <c r="R57" s="44">
        <v>0</v>
      </c>
      <c r="S57" s="44">
        <v>0</v>
      </c>
      <c r="T57" s="44">
        <v>1.0951450511945392E-2</v>
      </c>
      <c r="U57" s="44">
        <v>0.19353438208955226</v>
      </c>
      <c r="V57" s="44">
        <v>2E-3</v>
      </c>
      <c r="W57" s="44">
        <v>2.5352903389830511E-2</v>
      </c>
      <c r="X57" s="44">
        <v>0</v>
      </c>
      <c r="Y57" s="44">
        <v>0</v>
      </c>
      <c r="Z57" s="44">
        <v>0</v>
      </c>
      <c r="AA57" s="44">
        <v>0</v>
      </c>
      <c r="AB57" s="45">
        <v>2.4204383255287754</v>
      </c>
      <c r="AC57" s="105">
        <v>7.478812785388128E-5</v>
      </c>
      <c r="AD57" s="106">
        <f t="shared" si="0"/>
        <v>2.4203635374009216</v>
      </c>
      <c r="AE57" s="107">
        <v>2.338889400921659E-3</v>
      </c>
    </row>
    <row r="58" spans="2:31" ht="18" customHeight="1" x14ac:dyDescent="0.15">
      <c r="B58" s="75" t="s">
        <v>59</v>
      </c>
      <c r="C58" s="104"/>
      <c r="D58" s="38">
        <v>0.11630975072586362</v>
      </c>
      <c r="E58" s="39">
        <v>0</v>
      </c>
      <c r="F58" s="40">
        <v>0.10779083720930234</v>
      </c>
      <c r="G58" s="41">
        <v>0</v>
      </c>
      <c r="H58" s="42">
        <v>0</v>
      </c>
      <c r="I58" s="43">
        <v>0.10779083720930234</v>
      </c>
      <c r="J58" s="44">
        <v>2.385E-4</v>
      </c>
      <c r="K58" s="44">
        <v>0</v>
      </c>
      <c r="L58" s="44">
        <v>0</v>
      </c>
      <c r="M58" s="44">
        <v>1.532107E-3</v>
      </c>
      <c r="N58" s="44">
        <v>0</v>
      </c>
      <c r="O58" s="44">
        <v>8.5002056500893106E-6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5.3268656716417909E-3</v>
      </c>
      <c r="V58" s="44">
        <v>0</v>
      </c>
      <c r="W58" s="44">
        <v>1.196E-3</v>
      </c>
      <c r="X58" s="44">
        <v>0</v>
      </c>
      <c r="Y58" s="44">
        <v>0</v>
      </c>
      <c r="Z58" s="44">
        <v>0</v>
      </c>
      <c r="AA58" s="44">
        <v>0</v>
      </c>
      <c r="AB58" s="45">
        <v>2.1694063926940658E-4</v>
      </c>
      <c r="AC58" s="105">
        <v>2.0694063926940658E-4</v>
      </c>
      <c r="AD58" s="106">
        <f t="shared" si="0"/>
        <v>9.9999999999999991E-6</v>
      </c>
      <c r="AE58" s="107">
        <v>1.0000000000000001E-5</v>
      </c>
    </row>
    <row r="59" spans="2:31" ht="18" customHeight="1" x14ac:dyDescent="0.15">
      <c r="B59" s="75" t="s">
        <v>60</v>
      </c>
      <c r="C59" s="104"/>
      <c r="D59" s="38">
        <v>0.14416644661203007</v>
      </c>
      <c r="E59" s="39">
        <v>0</v>
      </c>
      <c r="F59" s="40">
        <v>6.5683984252491705E-3</v>
      </c>
      <c r="G59" s="41">
        <v>0</v>
      </c>
      <c r="H59" s="42">
        <v>0</v>
      </c>
      <c r="I59" s="43">
        <v>6.5683984252491705E-3</v>
      </c>
      <c r="J59" s="44">
        <v>2.781885E-3</v>
      </c>
      <c r="K59" s="44">
        <v>4.5016747301823596E-5</v>
      </c>
      <c r="L59" s="44">
        <v>2.3707923411371259E-4</v>
      </c>
      <c r="M59" s="44">
        <v>4.3976022439058708E-3</v>
      </c>
      <c r="N59" s="44">
        <v>2.9249999999999999E-5</v>
      </c>
      <c r="O59" s="44">
        <v>1.2453116181012906E-2</v>
      </c>
      <c r="P59" s="44">
        <v>0</v>
      </c>
      <c r="Q59" s="44">
        <v>0</v>
      </c>
      <c r="R59" s="44">
        <v>0</v>
      </c>
      <c r="S59" s="44">
        <v>0</v>
      </c>
      <c r="T59" s="44">
        <v>3.7969283276450535E-4</v>
      </c>
      <c r="U59" s="44">
        <v>1.8679149999999999E-2</v>
      </c>
      <c r="V59" s="44">
        <v>0</v>
      </c>
      <c r="W59" s="44">
        <v>4.8083432203389835E-2</v>
      </c>
      <c r="X59" s="44">
        <v>0</v>
      </c>
      <c r="Y59" s="44">
        <v>0</v>
      </c>
      <c r="Z59" s="44">
        <v>0</v>
      </c>
      <c r="AA59" s="44">
        <v>0</v>
      </c>
      <c r="AB59" s="45">
        <v>5.051182374429225E-2</v>
      </c>
      <c r="AC59" s="105">
        <v>8.6223744292237452E-5</v>
      </c>
      <c r="AD59" s="106">
        <f t="shared" si="0"/>
        <v>5.0425600000000015E-2</v>
      </c>
      <c r="AE59" s="107">
        <v>1.6855000000000002E-2</v>
      </c>
    </row>
    <row r="60" spans="2:31" x14ac:dyDescent="0.15">
      <c r="D60" s="108"/>
      <c r="E60" s="108">
        <f>E51+E56+E57</f>
        <v>0.23001000000000002</v>
      </c>
      <c r="F60" s="108">
        <f t="shared" ref="F60:AB60" si="1">F51+F56+F57</f>
        <v>7.1361178107308978E-2</v>
      </c>
      <c r="G60" s="108">
        <f t="shared" si="1"/>
        <v>0</v>
      </c>
      <c r="H60" s="108">
        <f t="shared" si="1"/>
        <v>0</v>
      </c>
      <c r="I60" s="108">
        <f t="shared" si="1"/>
        <v>7.1361178107308978E-2</v>
      </c>
      <c r="J60" s="108">
        <f t="shared" si="1"/>
        <v>6.3328020000000096E-2</v>
      </c>
      <c r="K60" s="108">
        <f t="shared" si="1"/>
        <v>3.1425686964594315E-3</v>
      </c>
      <c r="L60" s="108">
        <f t="shared" si="1"/>
        <v>6.4995431364829409E-2</v>
      </c>
      <c r="M60" s="108">
        <f t="shared" si="1"/>
        <v>3.657405592210048E-2</v>
      </c>
      <c r="N60" s="108">
        <f t="shared" si="1"/>
        <v>4.4965000000000005E-3</v>
      </c>
      <c r="O60" s="108">
        <f t="shared" si="1"/>
        <v>4.0114276813957538E-2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1.1037627986348122E-2</v>
      </c>
      <c r="U60" s="108">
        <f t="shared" si="1"/>
        <v>0.19458938208955226</v>
      </c>
      <c r="V60" s="108">
        <f t="shared" si="1"/>
        <v>2E-3</v>
      </c>
      <c r="W60" s="108">
        <f t="shared" si="1"/>
        <v>2.5352903389830511E-2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2.4214577182228392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0.1096952093023256</v>
      </c>
      <c r="G61" s="108">
        <f t="shared" si="2"/>
        <v>0</v>
      </c>
      <c r="H61" s="108">
        <f t="shared" si="2"/>
        <v>0</v>
      </c>
      <c r="I61" s="108">
        <f t="shared" si="2"/>
        <v>0.1096952093023256</v>
      </c>
      <c r="J61" s="108">
        <f t="shared" si="2"/>
        <v>6.2549999999999997E-4</v>
      </c>
      <c r="K61" s="108">
        <f t="shared" si="2"/>
        <v>7.651209527353929E-5</v>
      </c>
      <c r="L61" s="108">
        <f t="shared" si="2"/>
        <v>0</v>
      </c>
      <c r="M61" s="108">
        <f t="shared" si="2"/>
        <v>3.9240422999999997E-3</v>
      </c>
      <c r="N61" s="108">
        <f t="shared" si="2"/>
        <v>6.5000000000000008E-5</v>
      </c>
      <c r="O61" s="108">
        <f t="shared" si="2"/>
        <v>7.7724051752076887E-4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1.2843003412969284E-3</v>
      </c>
      <c r="U61" s="108">
        <f t="shared" si="2"/>
        <v>1.0721059701492537E-2</v>
      </c>
      <c r="V61" s="108">
        <f t="shared" si="2"/>
        <v>0</v>
      </c>
      <c r="W61" s="108">
        <f t="shared" si="2"/>
        <v>1.4959999999999999E-3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1.5227940639269407E-2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2026-03-19T22:28:34Z</dcterms:created>
  <dcterms:modified xsi:type="dcterms:W3CDTF">2026-03-20T00:55:54Z</dcterms:modified>
</cp:coreProperties>
</file>